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智能化改造" sheetId="6" r:id="rId1"/>
    <sheet name="绿色化改造" sheetId="4" r:id="rId2"/>
    <sheet name="技术改造" sheetId="3" r:id="rId3"/>
  </sheets>
  <definedNames>
    <definedName name="_xlnm.Print_Area" localSheetId="2">技术改造!$A$1:$P$143</definedName>
    <definedName name="_xlnm.Print_Titles" localSheetId="2">技术改造!$3:$4</definedName>
    <definedName name="_xlnm.Print_Titles" localSheetId="1">绿色化改造!$3:$4</definedName>
    <definedName name="_xlnm.Print_Titles" localSheetId="0">智能化改造!$4:$5</definedName>
  </definedNames>
  <calcPr calcId="144525"/>
</workbook>
</file>

<file path=xl/sharedStrings.xml><?xml version="1.0" encoding="utf-8"?>
<sst xmlns="http://schemas.openxmlformats.org/spreadsheetml/2006/main" count="1480" uniqueCount="727">
  <si>
    <t>附件2</t>
  </si>
  <si>
    <t>2021年濮阳市175个“三大改造”项目清单（智能化改造项目）</t>
  </si>
  <si>
    <r>
      <rPr>
        <sz val="22"/>
        <rFont val="黑体"/>
        <charset val="134"/>
      </rPr>
      <t>投资单位：万元</t>
    </r>
  </si>
  <si>
    <t>序号</t>
  </si>
  <si>
    <t>企业名称</t>
  </si>
  <si>
    <t>项目名称</t>
  </si>
  <si>
    <t>项目建设内容</t>
  </si>
  <si>
    <t>行业类别</t>
  </si>
  <si>
    <t>建设类别</t>
  </si>
  <si>
    <t>开竣工日期</t>
  </si>
  <si>
    <t>项目总投资</t>
  </si>
  <si>
    <t>2021计划投资额</t>
  </si>
  <si>
    <t>元至5月
完成投资</t>
  </si>
  <si>
    <t>元至6月</t>
  </si>
  <si>
    <t>元至9月</t>
  </si>
  <si>
    <t>存在问题</t>
  </si>
  <si>
    <t>状态</t>
  </si>
  <si>
    <t>计划完成投资</t>
  </si>
  <si>
    <t>完成比例（%）</t>
  </si>
  <si>
    <t>濮阳县</t>
  </si>
  <si>
    <t>濮阳天源生物科技有限公司</t>
  </si>
  <si>
    <t>DMDO-CL系列产品连续化生产项目</t>
  </si>
  <si>
    <t>项目建设1000吨/年DMDO-CL系列产品连续化生产线一条。工艺流程：乙偶姻-环化-DMDO-氯化-DMDO-CL。主要设备：反应、蒸馏设备及辅助设备共30台。</t>
  </si>
  <si>
    <t>香料、香精制造</t>
  </si>
  <si>
    <t>新建</t>
  </si>
  <si>
    <t>2021.3-2022.2</t>
  </si>
  <si>
    <r>
      <rPr>
        <sz val="22"/>
        <rFont val="宋体"/>
        <charset val="134"/>
      </rPr>
      <t>无</t>
    </r>
  </si>
  <si>
    <t>在建</t>
  </si>
  <si>
    <t>濮阳市三盛润滑油科技有限公司</t>
  </si>
  <si>
    <t>年产10万吨精制润滑油基础油及年产1万吨调和润滑油项目</t>
  </si>
  <si>
    <t>建筑面积1500平方米，增设甲基吡咯烷酮（NMP）精制润滑油基础油生产线二条，润滑油调和生产线一条，建成后，年产10万吨精制润滑油基础油和调和润滑油1万吨</t>
  </si>
  <si>
    <t>非金属废料和碎屑加工处理</t>
  </si>
  <si>
    <t>续建</t>
  </si>
  <si>
    <t>2019.1-2021.5</t>
  </si>
  <si>
    <t>濮阳朗润新材料有限公司</t>
  </si>
  <si>
    <t>年产3万吨橡胶助剂及6万吨二硫化碳建设项目</t>
  </si>
  <si>
    <t>项目占地面积228亩，总建筑面积44023平方米，建设年产1万吨橡胶助剂NS生产线、年产1万吨橡胶助剂CBS生产线、1万吨不溶性硫磺生产线及6万吨二硫化碳生产线，采用国际先进的氧气氧化法合成促进剂NS、CBS，天然气法生产二硫化碳气、化法生产不溶性硫磺，并建设综合楼及配套的储罐区、仓库、控制室等公用工程。</t>
  </si>
  <si>
    <t>化学试剂和助剂制造</t>
  </si>
  <si>
    <t>2017.7-2021.5</t>
  </si>
  <si>
    <r>
      <rPr>
        <sz val="22"/>
        <color theme="1"/>
        <rFont val="宋体"/>
        <charset val="134"/>
      </rPr>
      <t>无</t>
    </r>
  </si>
  <si>
    <t>橡胶助剂循环经济项目</t>
  </si>
  <si>
    <t>项目占地62亩，建筑面积27328平方米。年产橡胶助剂3.4万吨，其中年产促进剂CBS 1.3万吨，年产促进剂NS 1.8万吨，年产促进剂MZ 0.3万吨，并建设配套的中间体M/DM生产装置。主要设备：高压反应器、打浆罐、氧化罐、蒸发器、洗涤塔、干燥机、包装机等。</t>
  </si>
  <si>
    <t>2020.5-2022.12</t>
  </si>
  <si>
    <r>
      <rPr>
        <sz val="20"/>
        <rFont val="宋体"/>
        <charset val="134"/>
      </rPr>
      <t>年产</t>
    </r>
    <r>
      <rPr>
        <sz val="20"/>
        <rFont val="Times New Roman"/>
        <charset val="134"/>
      </rPr>
      <t>6</t>
    </r>
    <r>
      <rPr>
        <sz val="20"/>
        <rFont val="宋体"/>
        <charset val="134"/>
      </rPr>
      <t>万吨橡胶助剂生产线已完成项目建设前期手续，施工图设计</t>
    </r>
    <r>
      <rPr>
        <sz val="20"/>
        <rFont val="Times New Roman"/>
        <charset val="134"/>
      </rPr>
      <t>7</t>
    </r>
    <r>
      <rPr>
        <sz val="20"/>
        <rFont val="宋体"/>
        <charset val="134"/>
      </rPr>
      <t>月底完成，</t>
    </r>
    <r>
      <rPr>
        <sz val="20"/>
        <rFont val="Times New Roman"/>
        <charset val="134"/>
      </rPr>
      <t>8</t>
    </r>
    <r>
      <rPr>
        <sz val="20"/>
        <rFont val="宋体"/>
        <charset val="134"/>
      </rPr>
      <t>月份具备开工建设条件，预计</t>
    </r>
    <r>
      <rPr>
        <sz val="20"/>
        <rFont val="Times New Roman"/>
        <charset val="134"/>
      </rPr>
      <t>2022</t>
    </r>
    <r>
      <rPr>
        <sz val="20"/>
        <rFont val="宋体"/>
        <charset val="134"/>
      </rPr>
      <t>年</t>
    </r>
    <r>
      <rPr>
        <sz val="20"/>
        <rFont val="Times New Roman"/>
        <charset val="134"/>
      </rPr>
      <t>7</t>
    </r>
    <r>
      <rPr>
        <sz val="20"/>
        <rFont val="宋体"/>
        <charset val="134"/>
      </rPr>
      <t>月建成投产。</t>
    </r>
  </si>
  <si>
    <t>前期</t>
  </si>
  <si>
    <r>
      <rPr>
        <b/>
        <sz val="24"/>
        <rFont val="宋体"/>
        <charset val="134"/>
      </rPr>
      <t>濮阳县</t>
    </r>
  </si>
  <si>
    <t>濮阳美德喷涂有限公司</t>
  </si>
  <si>
    <t>濮阳美德喷涂有限公司扩建项目</t>
  </si>
  <si>
    <t>2020年3月-8月：1.Spindie喷涂线自动化设备安装2.全封闭智能化无尘车间厂房建设，3.催化燃烧整套设备筹建，4.循环水净化处理系统设备。2020年9-10月：周边辅助设备的安装。
2020年11-12月：电气控制系统及线路的安装。
2021年1-4月：机械臂。2021年6月生产数据智能化显示系统</t>
  </si>
  <si>
    <t>其他未列明制造业</t>
  </si>
  <si>
    <t>2020.3-2021.6</t>
  </si>
  <si>
    <t>蔚林新材料科技股份有限公司</t>
  </si>
  <si>
    <t>包装自动化改造项目</t>
  </si>
  <si>
    <t>项目对产品现有末端配送、包装系统进行自动化改造，主要建设设备：压滤机、气流筛、包装系统等</t>
  </si>
  <si>
    <t>2019.10-2021.5</t>
  </si>
  <si>
    <t>竣工</t>
  </si>
  <si>
    <t>橡胶促进剂连续流绿色智能化改造项目</t>
  </si>
  <si>
    <t>项目应用微化工连续流工艺对现有的间歇式生产工艺进行智能化改造，改造完成后小品种橡胶促进剂产能由3万吨/年提升至5万吨/年，原生产装置占地3279.38平方米，建筑面积6522.25平方米；工艺流程：原料（有机胺、二硫化碳）-缩合-置换/氧化-分离-干燥-包装；主要建设设备：微混合器、反应器、储罐、DCS控制系统等。</t>
  </si>
  <si>
    <t>2020.10-2021.12</t>
  </si>
  <si>
    <r>
      <rPr>
        <b/>
        <sz val="22"/>
        <rFont val="宋体"/>
        <charset val="134"/>
      </rPr>
      <t>县区合计</t>
    </r>
  </si>
  <si>
    <r>
      <rPr>
        <b/>
        <sz val="24"/>
        <rFont val="宋体"/>
        <charset val="134"/>
      </rPr>
      <t>濮阳县项目共计</t>
    </r>
    <r>
      <rPr>
        <b/>
        <sz val="24"/>
        <rFont val="Times New Roman"/>
        <charset val="134"/>
      </rPr>
      <t>7</t>
    </r>
    <r>
      <rPr>
        <b/>
        <sz val="24"/>
        <rFont val="宋体"/>
        <charset val="134"/>
      </rPr>
      <t>个，概算投资</t>
    </r>
    <r>
      <rPr>
        <b/>
        <sz val="24"/>
        <rFont val="Times New Roman"/>
        <charset val="134"/>
      </rPr>
      <t>11.8</t>
    </r>
    <r>
      <rPr>
        <b/>
        <sz val="24"/>
        <rFont val="宋体"/>
        <charset val="134"/>
      </rPr>
      <t>亿元，计划投资</t>
    </r>
    <r>
      <rPr>
        <b/>
        <sz val="24"/>
        <rFont val="Times New Roman"/>
        <charset val="134"/>
      </rPr>
      <t>4.7</t>
    </r>
    <r>
      <rPr>
        <b/>
        <sz val="24"/>
        <rFont val="宋体"/>
        <charset val="134"/>
      </rPr>
      <t>亿元。预计元至6月份完成投资2.5亿元，占计划投资的53.8%，元至9月份完成投资4.5亿元，占年度计划投资的96.8%。</t>
    </r>
  </si>
  <si>
    <r>
      <rPr>
        <b/>
        <sz val="24"/>
        <rFont val="宋体"/>
        <charset val="134"/>
      </rPr>
      <t>清丰县</t>
    </r>
  </si>
  <si>
    <t>全友家私清丰有限公司</t>
  </si>
  <si>
    <t>全友家私清丰有限公司年产18万件家具项目</t>
  </si>
  <si>
    <t>利用原有厂房进行生产线改造升级，由原实木家具生产线改造为定制家具生产线，除大幅度提升产品生产效率外，还能有效降低废水、废气排放，利于环境保护。</t>
  </si>
  <si>
    <t>木质家具制造</t>
  </si>
  <si>
    <t>河南金天丽科教设备有限公司</t>
  </si>
  <si>
    <t>河南金天丽科教设备有限公司年产100万件套学校家具扩建项目</t>
  </si>
  <si>
    <t>扩建一栋占地面积6234平方米标准厂房，新增智能生产线一条。  主要设备：推台锯、电子裁板机、全自动封边机、自动雕刻机、排钻、镂铣机、双面刨床、精密锯、打包机等</t>
  </si>
  <si>
    <t>其他家具制造</t>
  </si>
  <si>
    <t>2021.4-2021.12</t>
  </si>
  <si>
    <t>河南鑫富源家具有限公司</t>
  </si>
  <si>
    <t>河南鑫富源家具有限公司年产3万件家具智能化生产线提升改造项目</t>
  </si>
  <si>
    <t>扩建钢结构厂房12000平方米，催化燃烧智能环保漆喷涂木工智能一体化设备生产线</t>
  </si>
  <si>
    <t>2021.1-2022.12</t>
  </si>
  <si>
    <t>清丰谊木印橡家具有限公司</t>
  </si>
  <si>
    <t>年产4万件套家具技术改造项目</t>
  </si>
  <si>
    <t>扩建钢结构厂房，新上智能环保木工油漆喷涂数控机器设备生产线</t>
  </si>
  <si>
    <t>2021.1-2021.12</t>
  </si>
  <si>
    <t>濮阳一品龙腾家具有限公司</t>
  </si>
  <si>
    <t>实木家具生产线智能提升项目</t>
  </si>
  <si>
    <t>扩建钢结构厂房16000平方米，新上开料自动和木工智能一体化设备2条生产线</t>
  </si>
  <si>
    <t>建筑用木料及木材组件加工</t>
  </si>
  <si>
    <t>2021.1-2022.6</t>
  </si>
  <si>
    <t>濮阳市慷达食品有限公司</t>
  </si>
  <si>
    <t>濮阳市慷达食品有限公司年产6000吨蒸饺项目</t>
  </si>
  <si>
    <t>在公司原厂区內新建冷库9000立方米，恒温保鲜库500立方米，在1号车间内新建蒸饺生产线1条。新增设备：速冻螺旋隧道、蒸饺机、拌馅机、和面机、自动包装机等</t>
  </si>
  <si>
    <t>速冻食品制造</t>
  </si>
  <si>
    <t>2020.6-2022.5</t>
  </si>
  <si>
    <t>濮阳市汇鑫食品包装有限公司</t>
  </si>
  <si>
    <t>濮阳市汇鑫食品包装有限公司万级净化包装车间项目</t>
  </si>
  <si>
    <t>在原厂基础上新建净化包装车间，建筑面积4506.5平方米</t>
  </si>
  <si>
    <t>塑料包装箱及容器制造</t>
  </si>
  <si>
    <t>2020.9-2022.5</t>
  </si>
  <si>
    <t>濮阳皇甫世佳家具有限公司</t>
  </si>
  <si>
    <t>二条生长线，厂房钢结构15000M、木工智能一体化设备等等</t>
  </si>
  <si>
    <t>濮阳语木皇家家具有限公司</t>
  </si>
  <si>
    <t>家具生产线环保智能技术改造项目</t>
  </si>
  <si>
    <t>扩建钢结构厂房，新上智能环保木工油漆喷涂数控机器设备生产线，主要设备：推台锯、电子裁板机、自动雕刻机、排钻、镂铣机、双面刨床、精密锯、打包机等。</t>
  </si>
  <si>
    <t>2021.4-2022.12</t>
  </si>
  <si>
    <r>
      <rPr>
        <b/>
        <sz val="24"/>
        <rFont val="宋体"/>
        <charset val="134"/>
      </rPr>
      <t>清丰县项目共计</t>
    </r>
    <r>
      <rPr>
        <b/>
        <sz val="24"/>
        <rFont val="Times New Roman"/>
        <charset val="134"/>
      </rPr>
      <t>9</t>
    </r>
    <r>
      <rPr>
        <b/>
        <sz val="24"/>
        <rFont val="宋体"/>
        <charset val="134"/>
      </rPr>
      <t>个，概算投资</t>
    </r>
    <r>
      <rPr>
        <b/>
        <sz val="24"/>
        <rFont val="Times New Roman"/>
        <charset val="134"/>
      </rPr>
      <t>1.44</t>
    </r>
    <r>
      <rPr>
        <b/>
        <sz val="24"/>
        <rFont val="宋体"/>
        <charset val="134"/>
      </rPr>
      <t>亿元，计划投资</t>
    </r>
    <r>
      <rPr>
        <b/>
        <sz val="24"/>
        <rFont val="Times New Roman"/>
        <charset val="134"/>
      </rPr>
      <t>0.94</t>
    </r>
    <r>
      <rPr>
        <b/>
        <sz val="24"/>
        <rFont val="宋体"/>
        <charset val="134"/>
      </rPr>
      <t>亿元。预计元至6月份完成投资0.6亿元，占计划投资的60.7%，元至9月份完成投资0.7亿元，占年度计划投资的77.5%。</t>
    </r>
  </si>
  <si>
    <r>
      <rPr>
        <b/>
        <sz val="24"/>
        <rFont val="宋体"/>
        <charset val="134"/>
      </rPr>
      <t>南乐县</t>
    </r>
  </si>
  <si>
    <t>河南曦江生物科技有限公司</t>
  </si>
  <si>
    <t>年产1万吨可降解材料颗粒及3万吨可降解塑料制品</t>
  </si>
  <si>
    <t>厂区道路、上下水、消防管道、高压电缆敷设、供电系统、车间照明；可降解材料颗粒生产设备15套，吹膜机、制袋机、印刷机等设备160台套。达产后年产1万吨可降解材料颗粒及可降解包装袋、垃圾袋等产品3万吨。</t>
  </si>
  <si>
    <t>日用塑料制品制造</t>
  </si>
  <si>
    <t>2020.7-2021.10</t>
  </si>
  <si>
    <t>河南龙都天仁生物材料有限公司</t>
  </si>
  <si>
    <t>研发新型聚乳酸改性材料产业化项目</t>
  </si>
  <si>
    <t>本项目研发新型聚乳酸改性材料形成产业化。生产工艺：聚乳酸树脂→熔融→螺杆挤出→冷却→可降解颗粒→吹膜成型检验→包装。主要购置设备：双螺杆挤出机、高速混料机、风冷造粒装置、电脑全自动喂料系统、各种吹膜机、印刷机、制袋机及气相色谱仪、熔融指数测定仪、卡尔费休水分测定仪、树脂水分测试仪、万能电子试验机等研发、试验设备。</t>
  </si>
  <si>
    <t>塑料薄膜制造</t>
  </si>
  <si>
    <t>2020.7-2021.6</t>
  </si>
  <si>
    <t>南乐县项目共计2个，概算投资2.1亿元，计划投资1.97亿元。预计元至6月份完成投资1.24亿元，占计划投资的59%，元至9月份完成投资1.87亿元，占计划投资的89%。</t>
  </si>
  <si>
    <r>
      <rPr>
        <b/>
        <sz val="24"/>
        <rFont val="宋体"/>
        <charset val="134"/>
      </rPr>
      <t>范县</t>
    </r>
  </si>
  <si>
    <t>濮阳可利威化工有限公司</t>
  </si>
  <si>
    <t>消毒剂智能生产包装仓储一体化集成项目</t>
  </si>
  <si>
    <t>项目利用物联网技术和监控技术加强信息管理服务，提高生产过程可控性、减少生产线人工干预，以及合理计划排程。同时运用先进技术，可与公司的办公系统无缝对接，实现工厂的全过程控制及管理，从而实现两化融合及智能制造。</t>
  </si>
  <si>
    <t>其他日用化学产品制造</t>
  </si>
  <si>
    <t>2020.4-2021.7</t>
  </si>
  <si>
    <t>濮阳市欧亚化工科技有限公司</t>
  </si>
  <si>
    <t>濮阳市欧亚化工科技有限公司年产1500吨合成香料连续自动化生产技术改建项目</t>
  </si>
  <si>
    <t>在濮阳茂源化工实业有限公司院内改建1500吨合成香料连续自动化生产技术改造；工艺技术：以二甲苯叔丁醇、盐酸、硝酸、乙醇、醋酐、苯甲醛、氯仿为原料-氯化-缩合-硝化-脱水干燥-结晶-计量-包装-入库；主要装备：微通道反应器、智能连续化配料装置、质量流量计、智能连续称重计、精馏塔、连续雾化干燥器等。市场前景广阔。</t>
  </si>
  <si>
    <t>2019.4-2022.12</t>
  </si>
  <si>
    <t>濮阳市盛通聚源新材料有限公司</t>
  </si>
  <si>
    <t>生产管理系统升级</t>
  </si>
  <si>
    <t>生产管理系统（MES）：智能巡检、成本核算、质量管理、设备管理、周期性任务、工艺流程、罐区管理、生产计划、领导驾驶舱等模块，硬件包括：服务器、数据库、操作系统、时序数据库，防火墙、网闸、OPC数据接口、巡检手持机等。</t>
  </si>
  <si>
    <t>其他橡胶制品制造</t>
  </si>
  <si>
    <t>2020.12-2021.6</t>
  </si>
  <si>
    <t>濮阳市盛源能源科技股份有限公司</t>
  </si>
  <si>
    <t>顺酐装置技术升级改造项目</t>
  </si>
  <si>
    <t>项目主要是对年产8000吨DIBE(1，2环己烷二甲酸二异丁酯)装置进行技术升级改造。改造后：1、利用六氢苯酐和异丁醇进行酯化反应，生产DI BE(1， 2环己烷二甲酸二异丁酯)2000吨/年；2、利用六氢苯酐和正丁醇进行酯化反应，生产DBCH(1，2环己烷二甲酸二丁酯)2000吨/年；3、利用六氢苯酐和异辛醇进行酯化反应， 生产DEHCH(1，2环己烷二甲酸二异辛酯)2000吨/年； 4、利用六氢苯酐和异壬醇进行酯化反应， 生产DINCH(1，2环己烷二甲酸二异壬酯)2000吨/年；以上增塑剂系列产品总产能为8000吨/年。主要生产工艺包括酯化、脱醇、中和、水洗汽提、脱色、过滤等；主要设备为反应釜、脱醇釜、汽提塔、过滤器、真空泵、冷凝器等。</t>
  </si>
  <si>
    <t>化工</t>
  </si>
  <si>
    <t>2020.5-2021.12</t>
  </si>
  <si>
    <r>
      <rPr>
        <b/>
        <sz val="24"/>
        <rFont val="宋体"/>
        <charset val="134"/>
      </rPr>
      <t>范县项目共计</t>
    </r>
    <r>
      <rPr>
        <b/>
        <sz val="24"/>
        <rFont val="Times New Roman"/>
        <charset val="134"/>
      </rPr>
      <t>4</t>
    </r>
    <r>
      <rPr>
        <b/>
        <sz val="24"/>
        <rFont val="宋体"/>
        <charset val="134"/>
      </rPr>
      <t>个，概算投资</t>
    </r>
    <r>
      <rPr>
        <b/>
        <sz val="24"/>
        <rFont val="Times New Roman"/>
        <charset val="134"/>
      </rPr>
      <t>0.77</t>
    </r>
    <r>
      <rPr>
        <b/>
        <sz val="24"/>
        <rFont val="宋体"/>
        <charset val="134"/>
      </rPr>
      <t>亿元，计划投资</t>
    </r>
    <r>
      <rPr>
        <b/>
        <sz val="24"/>
        <rFont val="Times New Roman"/>
        <charset val="134"/>
      </rPr>
      <t>0.53</t>
    </r>
    <r>
      <rPr>
        <b/>
        <sz val="24"/>
        <rFont val="宋体"/>
        <charset val="134"/>
      </rPr>
      <t>亿元。预计元至6月份完成投资0.38亿元，占年度计划投资的</t>
    </r>
    <r>
      <rPr>
        <b/>
        <sz val="24"/>
        <rFont val="Times New Roman"/>
        <charset val="134"/>
      </rPr>
      <t>72%</t>
    </r>
    <r>
      <rPr>
        <b/>
        <sz val="24"/>
        <rFont val="宋体"/>
        <charset val="134"/>
      </rPr>
      <t>，元至</t>
    </r>
    <r>
      <rPr>
        <b/>
        <sz val="24"/>
        <rFont val="Times New Roman"/>
        <charset val="134"/>
      </rPr>
      <t>9</t>
    </r>
    <r>
      <rPr>
        <b/>
        <sz val="24"/>
        <rFont val="宋体"/>
        <charset val="134"/>
      </rPr>
      <t>月份完成投资</t>
    </r>
    <r>
      <rPr>
        <b/>
        <sz val="24"/>
        <rFont val="Times New Roman"/>
        <charset val="134"/>
      </rPr>
      <t>0.42</t>
    </r>
    <r>
      <rPr>
        <b/>
        <sz val="24"/>
        <rFont val="宋体"/>
        <charset val="134"/>
      </rPr>
      <t>亿元，占计划投资的</t>
    </r>
    <r>
      <rPr>
        <b/>
        <sz val="24"/>
        <rFont val="Times New Roman"/>
        <charset val="134"/>
      </rPr>
      <t>80%</t>
    </r>
    <r>
      <rPr>
        <b/>
        <sz val="24"/>
        <rFont val="宋体"/>
        <charset val="134"/>
      </rPr>
      <t>。</t>
    </r>
  </si>
  <si>
    <r>
      <rPr>
        <b/>
        <sz val="24"/>
        <rFont val="宋体"/>
        <charset val="134"/>
      </rPr>
      <t>台前县</t>
    </r>
  </si>
  <si>
    <t>台前县新希望六和鲁信食品有限公司</t>
  </si>
  <si>
    <t>肉禽屠宰加工自动化生产线改造项目</t>
  </si>
  <si>
    <t>新增自动升降机、割掌机、自动升降机、螺杆压缩机、自动掏脏线、倾斜式自动分笼机、鸭开胗刮胗一体机、割鸭尾机、掰腿划背机、定量自动灌装机（皮、壳）、自动灌装机（单冻二节翅）、称重分拣剔除机等设备</t>
  </si>
  <si>
    <t>禽类屠宰</t>
  </si>
  <si>
    <t>2020.9-2021.12</t>
  </si>
  <si>
    <t>台前可祺时装有限公司</t>
  </si>
  <si>
    <t>台前可祺时装智能化改造</t>
  </si>
  <si>
    <t>新厂扩招加工设备200万，吊挂系统600万，设备零件智能改造80万。</t>
  </si>
  <si>
    <t>运动休闲针织服装制造</t>
  </si>
  <si>
    <t>2021.3-2021.12</t>
  </si>
  <si>
    <t>河南柳桥羽绒有限公司</t>
  </si>
  <si>
    <t>河南柳桥羽绒有限公司年加工5万吨羽绒</t>
  </si>
  <si>
    <t>本项目占地80亩，建筑面积37000平方米，年加工5万吨羽绒（羽毛）水洗制品，主要建设厂房办公楼，污水处理，配电房，锅炉房，泵房，辅助用房，工艺技术，粗洗-脱水-烘干-冷却-提分；主要设备，粗洗机，脱水机，烘干机，冷却机，互厢机，拼堆机等。</t>
  </si>
  <si>
    <t>羽毛（绒）制品加工</t>
  </si>
  <si>
    <t>河南省中威新塘羽绒有限公司</t>
  </si>
  <si>
    <t>年产7万吨水洗羽绒项目</t>
  </si>
  <si>
    <t>项目用地210亩，总投资5亿元，建设生产车间4万平米，配备20条全自动化生产线</t>
  </si>
  <si>
    <t>羽毛（绒）加工</t>
  </si>
  <si>
    <t>2020.3-2022.6</t>
  </si>
  <si>
    <t>日处理污水3万吨污水处理项目</t>
  </si>
  <si>
    <t>污水处理用地45亩，采用国内最先进的污水处理工艺，实现日处理污水3.5万吨，中水回用率80%</t>
  </si>
  <si>
    <t>2020.6-2021.6</t>
  </si>
  <si>
    <t>濮阳市众鑫羽绒制品有限公司</t>
  </si>
  <si>
    <t>智能化水洗生产线</t>
  </si>
  <si>
    <t>实现智能水洗生产车间制造运行系统，实现产品生产以计算机控制为主，以定制化、智能化、集成化为特征的自动化生产为方向，和物联网产业能有效接轨融合。针对现有国内技术水平和羽毛分拣实际情况，深度开发智能控制和物理融合系统基础技术、建立公司管理数据分析，通过智能系统与设备联网，系统以计算机技术、通讯技术、数控技术为基础，把水洗生产设备和上层计算机集成起来，实现了设备的集中控制管理，减少用工实现自动管理模式。</t>
  </si>
  <si>
    <t>2021.3-2021.9</t>
  </si>
  <si>
    <t>污水处理厂</t>
  </si>
  <si>
    <t>一体化污水处理，离心机主要用于将悬浮液中的固体颗粒与液体分开；或将乳浊液中两种密度不同，又互不相溶的液体分开，曝气机，曝气机是通过散气叶轮，将“微气泡”直接注入未经处理的污水中，在混凝剂和絮凝剂的共同作用下，悬浮物发生物理絮凝和化学絮凝，从而形成大的悬浮物絮团，在气泡群的浮升作用下“絮团”浮上液面形成浮渣，利用刮渣机从水中分离。</t>
  </si>
  <si>
    <t>濮阳恒润筑邦石油化工有限公司</t>
  </si>
  <si>
    <t>濮阳恒润筑邦石油化工有限公司配套仓储项目</t>
  </si>
  <si>
    <t>新征地约320亩，为生产装置配套并提供仓储中转服务。建设立式钢制内浮顶储罐52台套，卧式钢制储罐10台套，有效仓容20余万立方米及建设两条整列铁路装卸作业线、装卸设施等，各种公用工程和环保、消防设施依托生产装置系统(含火炬)或扩容改造。主要介质为石脑油、石油苯、甲苯、混合二甲苯、抽余油、甲醇、乙醇、柴油组分等。</t>
  </si>
  <si>
    <t>原油加工及石油制品制造</t>
  </si>
  <si>
    <t>2019.7-2021.6</t>
  </si>
  <si>
    <r>
      <rPr>
        <b/>
        <sz val="22"/>
        <color theme="1"/>
        <rFont val="宋体"/>
        <charset val="134"/>
      </rPr>
      <t>县区合计</t>
    </r>
  </si>
  <si>
    <r>
      <rPr>
        <b/>
        <sz val="24"/>
        <color theme="1"/>
        <rFont val="宋体"/>
        <charset val="134"/>
      </rPr>
      <t>台前县项目共计</t>
    </r>
    <r>
      <rPr>
        <b/>
        <sz val="24"/>
        <color theme="1"/>
        <rFont val="Times New Roman"/>
        <charset val="134"/>
      </rPr>
      <t>8</t>
    </r>
    <r>
      <rPr>
        <b/>
        <sz val="24"/>
        <color theme="1"/>
        <rFont val="宋体"/>
        <charset val="134"/>
      </rPr>
      <t>个，概算投资</t>
    </r>
    <r>
      <rPr>
        <b/>
        <sz val="24"/>
        <color theme="1"/>
        <rFont val="Times New Roman"/>
        <charset val="134"/>
      </rPr>
      <t>8.59</t>
    </r>
    <r>
      <rPr>
        <b/>
        <sz val="24"/>
        <color theme="1"/>
        <rFont val="宋体"/>
        <charset val="134"/>
      </rPr>
      <t>亿元，计划投资</t>
    </r>
    <r>
      <rPr>
        <b/>
        <sz val="24"/>
        <color theme="1"/>
        <rFont val="Times New Roman"/>
        <charset val="134"/>
      </rPr>
      <t>2.9</t>
    </r>
    <r>
      <rPr>
        <b/>
        <sz val="24"/>
        <color theme="1"/>
        <rFont val="宋体"/>
        <charset val="134"/>
      </rPr>
      <t>亿元。预计元至6月份完成投资2.49亿元，占年度计划投资的85.8%，元至9月份完成投资2.66亿元，占计划投资的91.9%。</t>
    </r>
  </si>
  <si>
    <r>
      <rPr>
        <b/>
        <sz val="24"/>
        <rFont val="宋体"/>
        <charset val="134"/>
      </rPr>
      <t>华龙区</t>
    </r>
  </si>
  <si>
    <t>中粮面业（濮阳）有限公司</t>
  </si>
  <si>
    <t>中粮面业（濮阳）有限公司扩建1.5万吨/年面条生产线项目</t>
  </si>
  <si>
    <t>在公司院内扩建年加工1.5万吨面条生产线项目：新建挂面车间供粉间，并在原有挂面仓库内，改造1条1000型面条生产线，即安装1条日产50吨面条生产线及配套包装设备，年设计加工面条1.5万吨，并配套建设相应的电气、照明及水暖设施等。在厂区西南角新建3#挂面仓库1栋，建筑面积为1400平方米。</t>
  </si>
  <si>
    <t>小麦加工</t>
  </si>
  <si>
    <t>2021.5-2021.12</t>
  </si>
  <si>
    <t>河南宅可丽集成装配科技有限公司</t>
  </si>
  <si>
    <t>中原总机与河南宅可丽内装工业化智能工厂</t>
  </si>
  <si>
    <t>新厂区建设内容包括三个生产区和两个研发中心，总建筑面积为99343.22㎡，估算总投资70760万元。项目建成达产后，预计可安置就业860人，年创产值15亿元,上缴税费1.2亿元，实现盈利3100万元。</t>
  </si>
  <si>
    <t>2019.4-2021.12</t>
  </si>
  <si>
    <r>
      <rPr>
        <sz val="22"/>
        <rFont val="宋体"/>
        <charset val="134"/>
      </rPr>
      <t>待中原总机退城入园项目赔偿资金到位后，进行二期建设。</t>
    </r>
  </si>
  <si>
    <t>河南长兴建设集团有限公司</t>
  </si>
  <si>
    <t>日产100万只聚合物锂离子电池生产项目</t>
  </si>
  <si>
    <t>该项目占地43亩，建筑面积27000平方米，主要生产工艺：配料、涂布、辊布、制片、卷绕、预封口、烘烤、注液、化成、二次封装、切折烫、包装、成品。项目分两期建设，一期投入生产和检验设备90台，聚合物锂离子电池生产线一条，日产锂离子电池10万只，二期投入生产和检验设备400台，聚合物锂离子电池生产线9条，投产后日产锂离子电池生产90万只</t>
  </si>
  <si>
    <t>2021.3-2022.3</t>
  </si>
  <si>
    <t>濮阳天地人环保科技股份有限公司</t>
  </si>
  <si>
    <t>智能设备制造车间项目</t>
  </si>
  <si>
    <t>新建厂房一座5000平方米，新增自动行吊、自动激光切板机、自动焊接等设备，年产36台套污水、污泥、固液分离等环保处理设备，提高设备制造的精确度和环保标准，降低劳动强度，改进整体装备质量水平。</t>
  </si>
  <si>
    <t>环境保护专用设备制造</t>
  </si>
  <si>
    <t>2020.5-2022.5</t>
  </si>
  <si>
    <t>濮阳市华源纺织有限公司</t>
  </si>
  <si>
    <t>水刺无纺布项目</t>
  </si>
  <si>
    <t>对现有4000平米车间进行改造，购置高速杂乱无纺布设备和智能化在线监测、高速分切机等设备，形成年产8000吨水刺无纺布的生产能力。</t>
  </si>
  <si>
    <t>其他机织服装制造</t>
  </si>
  <si>
    <t>2021.3-2021.5</t>
  </si>
  <si>
    <t>濮阳市登星家具有限公司</t>
  </si>
  <si>
    <t>板式家具智能化改造项目</t>
  </si>
  <si>
    <t>企业进行搬迁改造，新建办公楼、大型生产车间等，在原有生产线配套设备的基础上，通过购进整套的板式家具智能生产线进行智能化生产改造，并配套智能环保设备，提高工艺和生产效率，达到年产家具2万套规模。</t>
  </si>
  <si>
    <t>濮阳市百福瑞德石油科技有限公司</t>
  </si>
  <si>
    <t>钻井安全监控智能防护系统</t>
  </si>
  <si>
    <t>针对国内石油钻井安全防护的技术现状和存在的问题，从系统性的防护理念出发，运用先进的传感技术、自动控制技术和集成技术，在国内首次研发并应用了一套石油钻井安全防护集成装置，创新创建了国内首个显示、控制、防护为一体的钻井安全监控智能防护系统，实现了在一个监控操作平台上，完成石油钻井安全防护的诸项任务各工作环节的兼容与协作，实现了石油钻井安全防护的集成化、智能化和自动化。</t>
  </si>
  <si>
    <t>工业自动控制系统装置制造</t>
  </si>
  <si>
    <t>2020.1-2021.9</t>
  </si>
  <si>
    <t>锐驰高科股份有限公司</t>
  </si>
  <si>
    <t>EMI 内焊机、管道全为置单焊炬自动焊机</t>
  </si>
  <si>
    <t>本设备是中国石油天然气管道科学研究院特种施工机具研究所研制开发的集机械、电控、气动于一体的管道内焊设备。 特点是焊接速度快、质量高、操作简单，工人劳动强度相对较低，特别适合于长距离、大口径管道的焊接。安全环保。</t>
  </si>
  <si>
    <t>其他专用设备制造</t>
  </si>
  <si>
    <t>2020.8-2022.6</t>
  </si>
  <si>
    <t>远程智能控制管道带压抢修机器人研发推广项目</t>
  </si>
  <si>
    <t>针对管道带压抢维修人工操作的难题，研制出可远程智能化控制的抢修机器人，产品实现设计，制造并推广应用。</t>
  </si>
  <si>
    <t>2020.3-2021.12</t>
  </si>
  <si>
    <r>
      <rPr>
        <b/>
        <sz val="24"/>
        <rFont val="宋体"/>
        <charset val="134"/>
      </rPr>
      <t>华龙区项目共计</t>
    </r>
    <r>
      <rPr>
        <b/>
        <sz val="24"/>
        <rFont val="Times New Roman"/>
        <charset val="134"/>
      </rPr>
      <t>9</t>
    </r>
    <r>
      <rPr>
        <b/>
        <sz val="24"/>
        <rFont val="宋体"/>
        <charset val="134"/>
      </rPr>
      <t>个，概算投资</t>
    </r>
    <r>
      <rPr>
        <b/>
        <sz val="24"/>
        <rFont val="Times New Roman"/>
        <charset val="134"/>
      </rPr>
      <t>10.27</t>
    </r>
    <r>
      <rPr>
        <b/>
        <sz val="24"/>
        <rFont val="宋体"/>
        <charset val="134"/>
      </rPr>
      <t>亿元，计划投资</t>
    </r>
    <r>
      <rPr>
        <b/>
        <sz val="24"/>
        <rFont val="Times New Roman"/>
        <charset val="134"/>
      </rPr>
      <t>5.01</t>
    </r>
    <r>
      <rPr>
        <b/>
        <sz val="24"/>
        <rFont val="宋体"/>
        <charset val="134"/>
      </rPr>
      <t>亿元。预计元至6月份完成投资2.46亿元，占计划投资的49%，元至9月份完成投资2.83亿元，占计划投资的56.5%。</t>
    </r>
  </si>
  <si>
    <r>
      <rPr>
        <b/>
        <sz val="24"/>
        <rFont val="宋体"/>
        <charset val="134"/>
      </rPr>
      <t>开发区</t>
    </r>
  </si>
  <si>
    <t>天驰药业有限公司</t>
  </si>
  <si>
    <t>医药中间体新材料技术升级项目</t>
  </si>
  <si>
    <t>在现有厂房内，进行1、新产品高纯度1H-1，2,3-三氮唑研发及批量化生产。生产工艺：原料（苯骈三氮唑等）-氧化-冷冻结晶-离心-烘干-脱羧-离心-蒸馏-精馏-产品；2、对现有手性拆分剂、2,3-二氯吡啶生产工艺进行升级。主要购置设备：反应釜、冷凝器、搪玻璃储罐、分离设备、干燥设备、自动控制系统等先进生产设备。</t>
  </si>
  <si>
    <t>专项化学用品制造</t>
  </si>
  <si>
    <t>2021.5-2022.4</t>
  </si>
  <si>
    <t>天驰药业化工新材料建设项目</t>
  </si>
  <si>
    <t>占地面积101亩，建筑面积25000㎡,采用国内领先的自动化生产，项目建成后可年产年产300吨1H-1,2,3-三氮唑；年产1000吨手性拆分剂；年产1000吨2,3-二氯吡啶。</t>
  </si>
  <si>
    <t>2018.10-2021.12</t>
  </si>
  <si>
    <t>河南雷佰瑞新材料科技有限公司</t>
  </si>
  <si>
    <t>DETDA项目智能化改造</t>
  </si>
  <si>
    <t>DETDA项目在生产过程中部分操作点需要优化的地方，本项目针对现有DETDA装置，主要方向是减少压力高、温度高的人工操作、人工对对反应和分离影响大的部分进行造升级，优化流程，以保证反应和分离以及产品品质更稳定，操作更安全</t>
  </si>
  <si>
    <t>2021.6-2022.8</t>
  </si>
  <si>
    <t>年产2000吨HTDA项目</t>
  </si>
  <si>
    <t>新上2000吨/年HTDA项目生产装置，及配套的装置区、公用工程，新增自动化控制仪表，对生产设备进行智能化改造，促进作业流程信息化升级</t>
  </si>
  <si>
    <t>其他合成材料制造</t>
  </si>
  <si>
    <t>2020.3-2021.5</t>
  </si>
  <si>
    <t>濮阳市万泉化工有限公司</t>
  </si>
  <si>
    <t>密封胶生产系统智能化升级改造项目</t>
  </si>
  <si>
    <t>新建生产系统中控室，建设DCS系统，新增关键工序智能化控制点300个等</t>
  </si>
  <si>
    <t>2020.4-2021.4</t>
  </si>
  <si>
    <t>聚氨酯密封胶生产线智能化改造</t>
  </si>
  <si>
    <t>对现有聚氨酯密封胶自动生产线关键部位增添智能化控制点，构建智能化控制系统，实现聚氨酯密封胶的智能化生产。</t>
  </si>
  <si>
    <t>2021.4-2022.3</t>
  </si>
  <si>
    <t>濮阳市中原石化实业有限公司</t>
  </si>
  <si>
    <t>5万吨/年系列助剂及原料工程项目</t>
  </si>
  <si>
    <t>项目分两期建设，其中一期投资2亿元，建设1万吨抗氧剂1010及1万吨3.5-甲酯。二期投资1.6亿元，建设1万吨抗氧剂168、1万吨2.4-酚及1万吨2.6-酚。</t>
  </si>
  <si>
    <t>2019.6-2021.6</t>
  </si>
  <si>
    <t>濮阳市联众兴业化工有限公司</t>
  </si>
  <si>
    <t>环戊烷产业智能车间提升项目</t>
  </si>
  <si>
    <t>环戊烷产业智能车间全流程均实现较高的智能化管理，储罐设置紧急切断阀及高低液位联锁；在装置区域，配置有自动调节阀、自动泄压、自动紧急冷却系统，配备DCS和SIS自动控制系统；装卸区域配备有定量装车系统；在产品检测方面，配备全循环自动取样器，高效液相色谱仪、气相色谱仪、高纯氢气发生器、石油产品蒸馏测定仪、微量水分测定仪、硫氮分析仪器、微机硫氯分析仪、紫外可见分光光度计、溴价测定仪等分析检测仪器。</t>
  </si>
  <si>
    <t>2020.8.1-2021.12.31</t>
  </si>
  <si>
    <t>濮阳市鹏鑫化工有限公司</t>
  </si>
  <si>
    <t>智能化改造项目</t>
  </si>
  <si>
    <t>利用现有装置实施DCS、ERP、PLC、ESD等智能化改造，逐步实现智能化工厂目标</t>
  </si>
  <si>
    <t>有机化学原料制造</t>
  </si>
  <si>
    <t>2021.1-2023.6</t>
  </si>
  <si>
    <t>濮阳惠成电子材料股份有限公司</t>
  </si>
  <si>
    <t>年产2万吨功能材料项目</t>
  </si>
  <si>
    <t>项目严格按照智能车间规范建设自动化生产线，项目建成后可年产2万吨功能材料。</t>
  </si>
  <si>
    <t>化学原料和化学制品制造业</t>
  </si>
  <si>
    <t>2019.5-2021.3</t>
  </si>
  <si>
    <t>濮阳泓天威药业有限公司</t>
  </si>
  <si>
    <t>生物发酵生产智能化改造</t>
  </si>
  <si>
    <t>该项目是针对设备设施智能化改造项目，涉及生物生产线、发酵联消、提取、动能及配套设施等智能化改造，实现生物发酵生产智能化升级，同时达到节能环保目的，预计项目实施后可节能60%，并有效控制发酵废气排放。</t>
  </si>
  <si>
    <t>兽用药品制造</t>
  </si>
  <si>
    <r>
      <rPr>
        <b/>
        <sz val="24"/>
        <rFont val="宋体"/>
        <charset val="134"/>
      </rPr>
      <t>开发区项目共计</t>
    </r>
    <r>
      <rPr>
        <b/>
        <sz val="24"/>
        <rFont val="Times New Roman"/>
        <charset val="134"/>
      </rPr>
      <t>11</t>
    </r>
    <r>
      <rPr>
        <b/>
        <sz val="24"/>
        <rFont val="宋体"/>
        <charset val="134"/>
      </rPr>
      <t>个，概算投资</t>
    </r>
    <r>
      <rPr>
        <b/>
        <sz val="24"/>
        <rFont val="Times New Roman"/>
        <charset val="134"/>
      </rPr>
      <t>10.52</t>
    </r>
    <r>
      <rPr>
        <b/>
        <sz val="24"/>
        <rFont val="宋体"/>
        <charset val="134"/>
      </rPr>
      <t>亿元，计划投资</t>
    </r>
    <r>
      <rPr>
        <b/>
        <sz val="24"/>
        <rFont val="Times New Roman"/>
        <charset val="134"/>
      </rPr>
      <t>3.5</t>
    </r>
    <r>
      <rPr>
        <b/>
        <sz val="24"/>
        <rFont val="宋体"/>
        <charset val="134"/>
      </rPr>
      <t>亿元。元至</t>
    </r>
    <r>
      <rPr>
        <b/>
        <sz val="24"/>
        <rFont val="Times New Roman"/>
        <charset val="134"/>
      </rPr>
      <t>6</t>
    </r>
    <r>
      <rPr>
        <b/>
        <sz val="24"/>
        <rFont val="宋体"/>
        <charset val="134"/>
      </rPr>
      <t>月份完成投资</t>
    </r>
    <r>
      <rPr>
        <b/>
        <sz val="24"/>
        <rFont val="Times New Roman"/>
        <charset val="134"/>
      </rPr>
      <t>1.97</t>
    </r>
    <r>
      <rPr>
        <b/>
        <sz val="24"/>
        <rFont val="宋体"/>
        <charset val="134"/>
      </rPr>
      <t>亿元，占计划投资的</t>
    </r>
    <r>
      <rPr>
        <b/>
        <sz val="24"/>
        <rFont val="Times New Roman"/>
        <charset val="134"/>
      </rPr>
      <t>56.4%</t>
    </r>
    <r>
      <rPr>
        <b/>
        <sz val="24"/>
        <rFont val="宋体"/>
        <charset val="134"/>
      </rPr>
      <t>，元至</t>
    </r>
    <r>
      <rPr>
        <b/>
        <sz val="24"/>
        <rFont val="Times New Roman"/>
        <charset val="134"/>
      </rPr>
      <t>9</t>
    </r>
    <r>
      <rPr>
        <b/>
        <sz val="24"/>
        <rFont val="宋体"/>
        <charset val="134"/>
      </rPr>
      <t>月份完成投资</t>
    </r>
    <r>
      <rPr>
        <b/>
        <sz val="24"/>
        <rFont val="Times New Roman"/>
        <charset val="134"/>
      </rPr>
      <t>2.7</t>
    </r>
    <r>
      <rPr>
        <b/>
        <sz val="24"/>
        <rFont val="宋体"/>
        <charset val="134"/>
      </rPr>
      <t>亿元，占计划投资的</t>
    </r>
    <r>
      <rPr>
        <b/>
        <sz val="24"/>
        <rFont val="Times New Roman"/>
        <charset val="134"/>
      </rPr>
      <t>76%</t>
    </r>
    <r>
      <rPr>
        <b/>
        <sz val="24"/>
        <rFont val="宋体"/>
        <charset val="134"/>
      </rPr>
      <t>。</t>
    </r>
  </si>
  <si>
    <r>
      <rPr>
        <b/>
        <sz val="24"/>
        <rFont val="宋体"/>
        <charset val="134"/>
      </rPr>
      <t>工业园区</t>
    </r>
  </si>
  <si>
    <t>天能集团（河南）能源科技有限公司</t>
  </si>
  <si>
    <t>新型高容量动力电池极板自动入槽组装与装配铸焊工段机器人智能自动化升级改造</t>
  </si>
  <si>
    <t>1、将极板传统手工入槽改造升级成机器自动化入槽，效率提升40%，减少了80%人员；2、传统铸焊装配工段由人工铸焊，通过机器人替代手工铸焊，效率提升50%，解脱了员工高温高强度工作环境；3、自动点胶；4、极板连续铸板与连冲连轧；5、自动加酸。</t>
  </si>
  <si>
    <t>铅蓄电池制造</t>
  </si>
  <si>
    <t>新型高能量铅蓄电池信息化智能制造产业化升级建设项目</t>
  </si>
  <si>
    <t>改造内容：第一阶段：生产过程智能、绿色自动化提升。采用先进的连续极板生产，实现蓄电池生产全过程智能自动化；第二阶段：MES系统建设。对整个生产流程的定制化MES系统，实现生产管理数据化，提升产品质量，降低管理成本；第三阶段：信息化平台搭建。推进传感技术、模块化嵌入式控制技术应用，实现整个工厂感知化、物联化、智能化，实现智慧化企业。</t>
  </si>
  <si>
    <t>电气机械和器材制造业</t>
  </si>
  <si>
    <t>2018.12-2021.12</t>
  </si>
  <si>
    <r>
      <rPr>
        <b/>
        <sz val="24"/>
        <rFont val="宋体"/>
        <charset val="134"/>
      </rPr>
      <t>工业园区项目共计</t>
    </r>
    <r>
      <rPr>
        <b/>
        <sz val="24"/>
        <rFont val="Times New Roman"/>
        <charset val="134"/>
      </rPr>
      <t>2</t>
    </r>
    <r>
      <rPr>
        <b/>
        <sz val="24"/>
        <rFont val="宋体"/>
        <charset val="134"/>
      </rPr>
      <t>个，概算投资</t>
    </r>
    <r>
      <rPr>
        <b/>
        <sz val="24"/>
        <rFont val="Times New Roman"/>
        <charset val="134"/>
      </rPr>
      <t>3.76</t>
    </r>
    <r>
      <rPr>
        <b/>
        <sz val="24"/>
        <rFont val="宋体"/>
        <charset val="134"/>
      </rPr>
      <t>亿元，计划投资</t>
    </r>
    <r>
      <rPr>
        <b/>
        <sz val="24"/>
        <rFont val="Times New Roman"/>
        <charset val="134"/>
      </rPr>
      <t>1.29</t>
    </r>
    <r>
      <rPr>
        <b/>
        <sz val="24"/>
        <rFont val="宋体"/>
        <charset val="134"/>
      </rPr>
      <t>亿元。预计元至6月份完成投资1.09亿元，占计划投资的84.5%，元至9月份完成投资1.17亿元，占计划投资的90.7%。</t>
    </r>
  </si>
  <si>
    <t>2021年濮阳市175个“三大改造”项目清单（绿色化改造项目）</t>
  </si>
  <si>
    <t>投资单位：万元</t>
  </si>
  <si>
    <t>企业及项目名称</t>
  </si>
  <si>
    <t>项目建设规模及内容</t>
  </si>
  <si>
    <t>行业</t>
  </si>
  <si>
    <t>开竣工时间</t>
  </si>
  <si>
    <t>总投资</t>
  </si>
  <si>
    <t>计划       投资</t>
  </si>
  <si>
    <r>
      <rPr>
        <sz val="22"/>
        <color indexed="8"/>
        <rFont val="黑体"/>
        <charset val="134"/>
      </rPr>
      <t>元至</t>
    </r>
    <r>
      <rPr>
        <sz val="22"/>
        <color indexed="8"/>
        <rFont val="黑体"/>
        <charset val="134"/>
      </rPr>
      <t>5月份
进展情况</t>
    </r>
  </si>
  <si>
    <t>河南浩森生物材料有限公司糠醛塔底废水零排放及回收醋酸钠项目</t>
  </si>
  <si>
    <r>
      <rPr>
        <sz val="22"/>
        <rFont val="宋体"/>
        <charset val="134"/>
      </rPr>
      <t>年处理糠醛塔底废水</t>
    </r>
    <r>
      <rPr>
        <sz val="22"/>
        <rFont val="宋体"/>
        <charset val="134"/>
      </rPr>
      <t>32.3</t>
    </r>
    <r>
      <rPr>
        <sz val="22"/>
        <rFont val="宋体"/>
        <charset val="134"/>
      </rPr>
      <t>万吨，得到副产品醋酸钠</t>
    </r>
    <r>
      <rPr>
        <sz val="22"/>
        <rFont val="宋体"/>
        <charset val="134"/>
      </rPr>
      <t>8000t</t>
    </r>
    <r>
      <rPr>
        <sz val="22"/>
        <rFont val="宋体"/>
        <charset val="134"/>
      </rPr>
      <t>；浓缩液蒸发得到醋酸钠后，蒸发冷凝水重新回到糠醛车间废水蒸发进行水解反应，循环利用，实现废水零排放</t>
    </r>
  </si>
  <si>
    <r>
      <rPr>
        <sz val="22"/>
        <rFont val="Times New Roman"/>
        <charset val="134"/>
      </rPr>
      <t>2020</t>
    </r>
    <r>
      <rPr>
        <sz val="22"/>
        <rFont val="宋体"/>
        <charset val="134"/>
      </rPr>
      <t>年</t>
    </r>
    <r>
      <rPr>
        <sz val="22"/>
        <rFont val="Times New Roman"/>
        <charset val="134"/>
      </rPr>
      <t>2</t>
    </r>
    <r>
      <rPr>
        <sz val="22"/>
        <rFont val="宋体"/>
        <charset val="134"/>
      </rPr>
      <t>月</t>
    </r>
    <r>
      <rPr>
        <sz val="22"/>
        <rFont val="Times New Roman"/>
        <charset val="134"/>
      </rPr>
      <t>-2021</t>
    </r>
    <r>
      <rPr>
        <sz val="22"/>
        <rFont val="宋体"/>
        <charset val="134"/>
      </rPr>
      <t>年</t>
    </r>
    <r>
      <rPr>
        <sz val="22"/>
        <rFont val="Times New Roman"/>
        <charset val="134"/>
      </rPr>
      <t>10</t>
    </r>
    <r>
      <rPr>
        <sz val="22"/>
        <rFont val="宋体"/>
        <charset val="134"/>
      </rPr>
      <t>月</t>
    </r>
  </si>
  <si>
    <t>无</t>
  </si>
  <si>
    <r>
      <rPr>
        <sz val="22"/>
        <rFont val="宋体"/>
        <charset val="134"/>
      </rPr>
      <t>濮阳天源生物科技有限公司</t>
    </r>
    <r>
      <rPr>
        <sz val="22"/>
        <rFont val="宋体"/>
        <charset val="134"/>
      </rPr>
      <t>RTO</t>
    </r>
    <r>
      <rPr>
        <sz val="22"/>
        <rFont val="宋体"/>
        <charset val="134"/>
      </rPr>
      <t>焚烧</t>
    </r>
    <r>
      <rPr>
        <sz val="22"/>
        <rFont val="宋体"/>
        <charset val="134"/>
      </rPr>
      <t>VOCs</t>
    </r>
    <r>
      <rPr>
        <sz val="22"/>
        <rFont val="宋体"/>
        <charset val="134"/>
      </rPr>
      <t>处理系统</t>
    </r>
  </si>
  <si>
    <r>
      <rPr>
        <sz val="22"/>
        <rFont val="宋体"/>
        <charset val="134"/>
      </rPr>
      <t>建立一套</t>
    </r>
    <r>
      <rPr>
        <sz val="22"/>
        <rFont val="宋体"/>
        <charset val="134"/>
      </rPr>
      <t>30000m³/h</t>
    </r>
    <r>
      <rPr>
        <sz val="22"/>
        <rFont val="宋体"/>
        <charset val="134"/>
      </rPr>
      <t>风量的</t>
    </r>
    <r>
      <rPr>
        <sz val="22"/>
        <rFont val="宋体"/>
        <charset val="134"/>
      </rPr>
      <t>RTO</t>
    </r>
    <r>
      <rPr>
        <sz val="22"/>
        <rFont val="宋体"/>
        <charset val="134"/>
      </rPr>
      <t>焚烧</t>
    </r>
    <r>
      <rPr>
        <sz val="22"/>
        <rFont val="宋体"/>
        <charset val="134"/>
      </rPr>
      <t>VOCs</t>
    </r>
    <r>
      <rPr>
        <sz val="22"/>
        <rFont val="宋体"/>
        <charset val="134"/>
      </rPr>
      <t>处理系统</t>
    </r>
  </si>
  <si>
    <r>
      <rPr>
        <sz val="22"/>
        <rFont val="Times New Roman"/>
        <charset val="134"/>
      </rPr>
      <t>2021</t>
    </r>
    <r>
      <rPr>
        <sz val="22"/>
        <rFont val="宋体"/>
        <charset val="134"/>
      </rPr>
      <t>年</t>
    </r>
    <r>
      <rPr>
        <sz val="22"/>
        <rFont val="Times New Roman"/>
        <charset val="134"/>
      </rPr>
      <t>3</t>
    </r>
    <r>
      <rPr>
        <sz val="22"/>
        <rFont val="宋体"/>
        <charset val="134"/>
      </rPr>
      <t>月</t>
    </r>
    <r>
      <rPr>
        <sz val="22"/>
        <rFont val="Times New Roman"/>
        <charset val="134"/>
      </rPr>
      <t>-2021</t>
    </r>
    <r>
      <rPr>
        <sz val="22"/>
        <rFont val="宋体"/>
        <charset val="134"/>
      </rPr>
      <t>年</t>
    </r>
    <r>
      <rPr>
        <sz val="22"/>
        <rFont val="Times New Roman"/>
        <charset val="134"/>
      </rPr>
      <t>10</t>
    </r>
    <r>
      <rPr>
        <sz val="22"/>
        <rFont val="宋体"/>
        <charset val="134"/>
      </rPr>
      <t>月</t>
    </r>
  </si>
  <si>
    <t>河南源博新材料有限公司水处理设施绿色化改造项目</t>
  </si>
  <si>
    <r>
      <rPr>
        <sz val="22"/>
        <rFont val="宋体"/>
        <charset val="134"/>
      </rPr>
      <t>对污水处理设施进行改造，引进</t>
    </r>
    <r>
      <rPr>
        <sz val="22"/>
        <rFont val="宋体"/>
        <charset val="134"/>
      </rPr>
      <t>MVR</t>
    </r>
    <r>
      <rPr>
        <sz val="22"/>
        <rFont val="宋体"/>
        <charset val="134"/>
      </rPr>
      <t>蒸发浓缩系统等设施，对工业废水进行处理达到回用标准，实现工业废水零排放</t>
    </r>
  </si>
  <si>
    <r>
      <rPr>
        <sz val="22"/>
        <rFont val="Times New Roman"/>
        <charset val="134"/>
      </rPr>
      <t>2020</t>
    </r>
    <r>
      <rPr>
        <sz val="22"/>
        <rFont val="宋体"/>
        <charset val="134"/>
      </rPr>
      <t>年</t>
    </r>
    <r>
      <rPr>
        <sz val="22"/>
        <rFont val="Times New Roman"/>
        <charset val="134"/>
      </rPr>
      <t>4</t>
    </r>
    <r>
      <rPr>
        <sz val="22"/>
        <rFont val="宋体"/>
        <charset val="134"/>
      </rPr>
      <t>月</t>
    </r>
    <r>
      <rPr>
        <sz val="22"/>
        <rFont val="Times New Roman"/>
        <charset val="134"/>
      </rPr>
      <t>-2021</t>
    </r>
    <r>
      <rPr>
        <sz val="22"/>
        <rFont val="宋体"/>
        <charset val="134"/>
      </rPr>
      <t>年</t>
    </r>
    <r>
      <rPr>
        <sz val="22"/>
        <rFont val="Times New Roman"/>
        <charset val="134"/>
      </rPr>
      <t>10</t>
    </r>
    <r>
      <rPr>
        <sz val="22"/>
        <rFont val="宋体"/>
        <charset val="134"/>
      </rPr>
      <t>月</t>
    </r>
  </si>
  <si>
    <t>河南豫粮集团凯利来食品有限公司节能改造项目</t>
  </si>
  <si>
    <t>总占地面积约13万平方米，年产休闲食品70980吨。项目引进较为先进的30余条生产线，对生产工艺、电气设备、建筑等方面采用清洁能源、有效节能措施，并投资500万元配套250m3污水处理站、在线监测设备、高效油烟净化装置、UV光解+活性炭吸附装置、新能源非道路移动机械等环保设施</t>
  </si>
  <si>
    <t>制造业</t>
  </si>
  <si>
    <r>
      <rPr>
        <sz val="22"/>
        <rFont val="Times New Roman"/>
        <charset val="134"/>
      </rPr>
      <t>2020</t>
    </r>
    <r>
      <rPr>
        <sz val="22"/>
        <rFont val="宋体"/>
        <charset val="134"/>
      </rPr>
      <t>年</t>
    </r>
    <r>
      <rPr>
        <sz val="22"/>
        <rFont val="Times New Roman"/>
        <charset val="134"/>
      </rPr>
      <t>2</t>
    </r>
    <r>
      <rPr>
        <sz val="22"/>
        <rFont val="宋体"/>
        <charset val="134"/>
      </rPr>
      <t>月</t>
    </r>
    <r>
      <rPr>
        <sz val="22"/>
        <rFont val="Times New Roman"/>
        <charset val="134"/>
      </rPr>
      <t>-2021</t>
    </r>
    <r>
      <rPr>
        <sz val="22"/>
        <rFont val="宋体"/>
        <charset val="134"/>
      </rPr>
      <t>年</t>
    </r>
    <r>
      <rPr>
        <sz val="22"/>
        <rFont val="Times New Roman"/>
        <charset val="134"/>
      </rPr>
      <t>6</t>
    </r>
    <r>
      <rPr>
        <sz val="22"/>
        <rFont val="宋体"/>
        <charset val="134"/>
      </rPr>
      <t>月</t>
    </r>
  </si>
  <si>
    <t>濮阳濮耐高温材料（集团）股份有限公司耐火材料节能化制造项目</t>
  </si>
  <si>
    <r>
      <rPr>
        <sz val="22"/>
        <rFont val="宋体"/>
        <charset val="134"/>
      </rPr>
      <t>项目占地</t>
    </r>
    <r>
      <rPr>
        <sz val="22"/>
        <rFont val="宋体"/>
        <charset val="134"/>
      </rPr>
      <t>154.8</t>
    </r>
    <r>
      <rPr>
        <sz val="22"/>
        <rFont val="宋体"/>
        <charset val="134"/>
      </rPr>
      <t>亩，建设年产</t>
    </r>
    <r>
      <rPr>
        <sz val="22"/>
        <rFont val="宋体"/>
        <charset val="134"/>
      </rPr>
      <t>4</t>
    </r>
    <r>
      <rPr>
        <sz val="22"/>
        <rFont val="宋体"/>
        <charset val="134"/>
      </rPr>
      <t>万吨预制件、</t>
    </r>
    <r>
      <rPr>
        <sz val="22"/>
        <rFont val="宋体"/>
        <charset val="134"/>
      </rPr>
      <t>6</t>
    </r>
    <r>
      <rPr>
        <sz val="22"/>
        <rFont val="宋体"/>
        <charset val="134"/>
      </rPr>
      <t>万吨散装料、</t>
    </r>
    <r>
      <rPr>
        <sz val="22"/>
        <rFont val="宋体"/>
        <charset val="134"/>
      </rPr>
      <t>1</t>
    </r>
    <r>
      <rPr>
        <sz val="22"/>
        <rFont val="宋体"/>
        <charset val="134"/>
      </rPr>
      <t>万吨炮泥智能化、节能化生产线各一条</t>
    </r>
  </si>
  <si>
    <r>
      <rPr>
        <sz val="22"/>
        <rFont val="Times New Roman"/>
        <charset val="134"/>
      </rPr>
      <t>2020</t>
    </r>
    <r>
      <rPr>
        <sz val="22"/>
        <rFont val="宋体"/>
        <charset val="134"/>
      </rPr>
      <t>年</t>
    </r>
    <r>
      <rPr>
        <sz val="22"/>
        <rFont val="Times New Roman"/>
        <charset val="134"/>
      </rPr>
      <t>3</t>
    </r>
    <r>
      <rPr>
        <sz val="22"/>
        <rFont val="宋体"/>
        <charset val="134"/>
      </rPr>
      <t>月</t>
    </r>
    <r>
      <rPr>
        <sz val="22"/>
        <rFont val="Times New Roman"/>
        <charset val="134"/>
      </rPr>
      <t>-2021</t>
    </r>
    <r>
      <rPr>
        <sz val="22"/>
        <rFont val="宋体"/>
        <charset val="134"/>
      </rPr>
      <t>年</t>
    </r>
    <r>
      <rPr>
        <sz val="22"/>
        <rFont val="Times New Roman"/>
        <charset val="134"/>
      </rPr>
      <t>5</t>
    </r>
    <r>
      <rPr>
        <sz val="22"/>
        <rFont val="宋体"/>
        <charset val="134"/>
      </rPr>
      <t>月</t>
    </r>
  </si>
  <si>
    <r>
      <rPr>
        <b/>
        <sz val="22"/>
        <rFont val="宋体"/>
        <charset val="134"/>
      </rPr>
      <t>濮阳县项目共计</t>
    </r>
    <r>
      <rPr>
        <b/>
        <sz val="22"/>
        <rFont val="Times New Roman"/>
        <charset val="134"/>
      </rPr>
      <t>5</t>
    </r>
    <r>
      <rPr>
        <b/>
        <sz val="22"/>
        <rFont val="宋体"/>
        <charset val="134"/>
      </rPr>
      <t>个，概算投资6.01亿元，年度计划投资2.20亿元，至六月底计划投资1.10亿元，达到年度计划的</t>
    </r>
    <r>
      <rPr>
        <b/>
        <sz val="22"/>
        <rFont val="Times New Roman"/>
        <charset val="134"/>
      </rPr>
      <t>50%</t>
    </r>
    <r>
      <rPr>
        <b/>
        <sz val="22"/>
        <rFont val="宋体"/>
        <charset val="134"/>
      </rPr>
      <t>，至九月底计划投资1.65亿元，达到年度计划的</t>
    </r>
    <r>
      <rPr>
        <b/>
        <sz val="22"/>
        <rFont val="Times New Roman"/>
        <charset val="134"/>
      </rPr>
      <t>75%</t>
    </r>
    <r>
      <rPr>
        <b/>
        <sz val="22"/>
        <rFont val="宋体"/>
        <charset val="134"/>
      </rPr>
      <t>。</t>
    </r>
  </si>
  <si>
    <t>河南省阳光防腐涂装有限公司清丰县金属结构涂装中心项目</t>
  </si>
  <si>
    <r>
      <rPr>
        <sz val="22"/>
        <rFont val="宋体"/>
        <charset val="134"/>
      </rPr>
      <t>计划投资</t>
    </r>
    <r>
      <rPr>
        <sz val="22"/>
        <rFont val="宋体"/>
        <charset val="134"/>
      </rPr>
      <t>1.05</t>
    </r>
    <r>
      <rPr>
        <sz val="22"/>
        <rFont val="宋体"/>
        <charset val="134"/>
      </rPr>
      <t>亿元在清丰县产业集聚区园区内建设河南省阳光防腐涂装有限公司产业集聚区金属结构防腐涂装中心项目。该项目计划占地大概</t>
    </r>
    <r>
      <rPr>
        <sz val="22"/>
        <rFont val="宋体"/>
        <charset val="134"/>
      </rPr>
      <t>20-25</t>
    </r>
    <r>
      <rPr>
        <sz val="22"/>
        <rFont val="宋体"/>
        <charset val="134"/>
      </rPr>
      <t>亩</t>
    </r>
    <r>
      <rPr>
        <sz val="22"/>
        <rFont val="宋体"/>
        <charset val="134"/>
      </rPr>
      <t xml:space="preserve"> ,</t>
    </r>
    <r>
      <rPr>
        <sz val="22"/>
        <rFont val="宋体"/>
        <charset val="134"/>
      </rPr>
      <t>计划建设高标准的综合涂装、分装车间并配套先进的废气处置环保设备。此车间的建成可以大大减轻各个钢结构制作企的钢结构喷漆问题和可以有效的降低钢结构制作企的喷漆成本</t>
    </r>
    <r>
      <rPr>
        <sz val="22"/>
        <rFont val="宋体"/>
        <charset val="134"/>
      </rPr>
      <t>,</t>
    </r>
    <r>
      <rPr>
        <sz val="22"/>
        <rFont val="宋体"/>
        <charset val="134"/>
      </rPr>
      <t>大大降低清丰县</t>
    </r>
    <r>
      <rPr>
        <sz val="22"/>
        <rFont val="宋体"/>
        <charset val="134"/>
      </rPr>
      <t>VOCs</t>
    </r>
    <r>
      <rPr>
        <sz val="22"/>
        <rFont val="宋体"/>
        <charset val="134"/>
      </rPr>
      <t>超标的风险</t>
    </r>
  </si>
  <si>
    <t>涂装</t>
  </si>
  <si>
    <r>
      <rPr>
        <sz val="22"/>
        <rFont val="Times New Roman"/>
        <charset val="134"/>
      </rPr>
      <t>2020</t>
    </r>
    <r>
      <rPr>
        <sz val="22"/>
        <rFont val="宋体"/>
        <charset val="134"/>
      </rPr>
      <t>年</t>
    </r>
    <r>
      <rPr>
        <sz val="22"/>
        <rFont val="Times New Roman"/>
        <charset val="134"/>
      </rPr>
      <t>8</t>
    </r>
    <r>
      <rPr>
        <sz val="22"/>
        <rFont val="宋体"/>
        <charset val="134"/>
      </rPr>
      <t>月</t>
    </r>
    <r>
      <rPr>
        <sz val="22"/>
        <rFont val="Times New Roman"/>
        <charset val="134"/>
      </rPr>
      <t>-2022</t>
    </r>
    <r>
      <rPr>
        <sz val="22"/>
        <rFont val="宋体"/>
        <charset val="134"/>
      </rPr>
      <t>年</t>
    </r>
    <r>
      <rPr>
        <sz val="22"/>
        <rFont val="Times New Roman"/>
        <charset val="134"/>
      </rPr>
      <t>12</t>
    </r>
    <r>
      <rPr>
        <sz val="22"/>
        <rFont val="宋体"/>
        <charset val="134"/>
      </rPr>
      <t>月</t>
    </r>
  </si>
  <si>
    <r>
      <rPr>
        <b/>
        <sz val="22"/>
        <rFont val="宋体"/>
        <charset val="134"/>
      </rPr>
      <t>清丰县项目共计1个，概算投资1亿元，年度计划投资0.6亿元，至六月底计划投资0.3亿元，达到年度计划的</t>
    </r>
    <r>
      <rPr>
        <b/>
        <sz val="22"/>
        <rFont val="Times New Roman"/>
        <charset val="134"/>
      </rPr>
      <t>50%</t>
    </r>
    <r>
      <rPr>
        <b/>
        <sz val="22"/>
        <rFont val="宋体"/>
        <charset val="134"/>
      </rPr>
      <t>，至九月底计划投资0.4</t>
    </r>
    <r>
      <rPr>
        <b/>
        <sz val="22"/>
        <rFont val="宋体"/>
        <charset val="134"/>
      </rPr>
      <t>5</t>
    </r>
    <r>
      <rPr>
        <b/>
        <sz val="22"/>
        <rFont val="宋体"/>
        <charset val="134"/>
      </rPr>
      <t>亿元，达到年度计划的</t>
    </r>
    <r>
      <rPr>
        <b/>
        <sz val="22"/>
        <rFont val="Times New Roman"/>
        <charset val="134"/>
      </rPr>
      <t>75%</t>
    </r>
    <r>
      <rPr>
        <b/>
        <sz val="22"/>
        <rFont val="宋体"/>
        <charset val="134"/>
      </rPr>
      <t>。</t>
    </r>
  </si>
  <si>
    <r>
      <rPr>
        <sz val="22"/>
        <rFont val="宋体"/>
        <charset val="134"/>
      </rPr>
      <t>濮阳宏业生物质能源有限公司</t>
    </r>
    <r>
      <rPr>
        <sz val="22"/>
        <rFont val="宋体"/>
        <charset val="134"/>
      </rPr>
      <t>2×75t/h</t>
    </r>
    <r>
      <rPr>
        <sz val="22"/>
        <rFont val="宋体"/>
        <charset val="134"/>
      </rPr>
      <t>高温高压循环流化床锅炉烟气超低排放改造项目</t>
    </r>
  </si>
  <si>
    <r>
      <rPr>
        <sz val="22"/>
        <rFont val="宋体"/>
        <charset val="134"/>
      </rPr>
      <t>建设两套</t>
    </r>
    <r>
      <rPr>
        <sz val="22"/>
        <rFont val="宋体"/>
        <charset val="134"/>
      </rPr>
      <t>SCR-SNCR</t>
    </r>
    <r>
      <rPr>
        <sz val="22"/>
        <rFont val="宋体"/>
        <charset val="134"/>
      </rPr>
      <t>脱硝系统；两套高效镁法脱硫塔；两套湿电除尘系统等。脱硫副产物硫酸镁作为公司复合肥项目原料，实现无害化处理技术。项目建成后可实现超低排放，年可减排二氧化硫</t>
    </r>
    <r>
      <rPr>
        <sz val="22"/>
        <rFont val="宋体"/>
        <charset val="134"/>
      </rPr>
      <t>140</t>
    </r>
    <r>
      <rPr>
        <sz val="22"/>
        <rFont val="宋体"/>
        <charset val="134"/>
      </rPr>
      <t>吨</t>
    </r>
    <r>
      <rPr>
        <sz val="22"/>
        <rFont val="宋体"/>
        <charset val="134"/>
      </rPr>
      <t>/</t>
    </r>
    <r>
      <rPr>
        <sz val="22"/>
        <rFont val="宋体"/>
        <charset val="134"/>
      </rPr>
      <t>年左右、氮氧化物</t>
    </r>
    <r>
      <rPr>
        <sz val="22"/>
        <rFont val="宋体"/>
        <charset val="134"/>
      </rPr>
      <t>130</t>
    </r>
    <r>
      <rPr>
        <sz val="22"/>
        <rFont val="宋体"/>
        <charset val="134"/>
      </rPr>
      <t>吨</t>
    </r>
    <r>
      <rPr>
        <sz val="22"/>
        <rFont val="宋体"/>
        <charset val="134"/>
      </rPr>
      <t>/</t>
    </r>
    <r>
      <rPr>
        <sz val="22"/>
        <rFont val="宋体"/>
        <charset val="134"/>
      </rPr>
      <t>年左右，颗粒物</t>
    </r>
    <r>
      <rPr>
        <sz val="22"/>
        <rFont val="宋体"/>
        <charset val="134"/>
      </rPr>
      <t>26</t>
    </r>
    <r>
      <rPr>
        <sz val="22"/>
        <rFont val="宋体"/>
        <charset val="134"/>
      </rPr>
      <t>吨</t>
    </r>
    <r>
      <rPr>
        <sz val="22"/>
        <rFont val="宋体"/>
        <charset val="134"/>
      </rPr>
      <t>/</t>
    </r>
    <r>
      <rPr>
        <sz val="22"/>
        <rFont val="宋体"/>
        <charset val="134"/>
      </rPr>
      <t>年左右</t>
    </r>
  </si>
  <si>
    <r>
      <rPr>
        <sz val="22"/>
        <rFont val="Times New Roman"/>
        <charset val="134"/>
      </rPr>
      <t>2020</t>
    </r>
    <r>
      <rPr>
        <sz val="22"/>
        <rFont val="宋体"/>
        <charset val="134"/>
      </rPr>
      <t>年</t>
    </r>
    <r>
      <rPr>
        <sz val="22"/>
        <rFont val="Times New Roman"/>
        <charset val="134"/>
      </rPr>
      <t>9</t>
    </r>
    <r>
      <rPr>
        <sz val="22"/>
        <rFont val="宋体"/>
        <charset val="134"/>
      </rPr>
      <t>月</t>
    </r>
    <r>
      <rPr>
        <sz val="22"/>
        <rFont val="Times New Roman"/>
        <charset val="134"/>
      </rPr>
      <t>-2021</t>
    </r>
    <r>
      <rPr>
        <sz val="22"/>
        <rFont val="宋体"/>
        <charset val="134"/>
      </rPr>
      <t>年</t>
    </r>
    <r>
      <rPr>
        <sz val="22"/>
        <rFont val="Times New Roman"/>
        <charset val="134"/>
      </rPr>
      <t>12</t>
    </r>
    <r>
      <rPr>
        <sz val="22"/>
        <rFont val="宋体"/>
        <charset val="134"/>
      </rPr>
      <t>月</t>
    </r>
  </si>
  <si>
    <r>
      <rPr>
        <b/>
        <sz val="22"/>
        <rFont val="宋体"/>
        <charset val="134"/>
      </rPr>
      <t>南乐县项目共计1个，概算投资0.3亿元，年度计划投资0.3亿元，至六月底计划投资0.15亿元，达到年度计划的</t>
    </r>
    <r>
      <rPr>
        <b/>
        <sz val="22"/>
        <rFont val="Times New Roman"/>
        <charset val="134"/>
      </rPr>
      <t>50%</t>
    </r>
    <r>
      <rPr>
        <b/>
        <sz val="22"/>
        <rFont val="宋体"/>
        <charset val="134"/>
      </rPr>
      <t>，至九月底计划投资0.22亿元，达到年度计划的</t>
    </r>
    <r>
      <rPr>
        <b/>
        <sz val="22"/>
        <rFont val="Times New Roman"/>
        <charset val="134"/>
      </rPr>
      <t>75%</t>
    </r>
    <r>
      <rPr>
        <b/>
        <sz val="22"/>
        <rFont val="宋体"/>
        <charset val="134"/>
      </rPr>
      <t>。</t>
    </r>
  </si>
  <si>
    <t>濮阳市中博石油化工有限公司环保设施治理项目</t>
  </si>
  <si>
    <t>环保设施更新改造</t>
  </si>
  <si>
    <t>精细化工</t>
  </si>
  <si>
    <r>
      <rPr>
        <sz val="22"/>
        <rFont val="Times New Roman"/>
        <charset val="134"/>
      </rPr>
      <t>2020</t>
    </r>
    <r>
      <rPr>
        <sz val="22"/>
        <rFont val="宋体"/>
        <charset val="134"/>
      </rPr>
      <t>年</t>
    </r>
    <r>
      <rPr>
        <sz val="22"/>
        <rFont val="Times New Roman"/>
        <charset val="134"/>
      </rPr>
      <t>11</t>
    </r>
    <r>
      <rPr>
        <sz val="22"/>
        <rFont val="宋体"/>
        <charset val="134"/>
      </rPr>
      <t>月</t>
    </r>
    <r>
      <rPr>
        <sz val="22"/>
        <rFont val="Times New Roman"/>
        <charset val="134"/>
      </rPr>
      <t>-2021</t>
    </r>
    <r>
      <rPr>
        <sz val="22"/>
        <rFont val="宋体"/>
        <charset val="134"/>
      </rPr>
      <t>年</t>
    </r>
    <r>
      <rPr>
        <sz val="22"/>
        <rFont val="Times New Roman"/>
        <charset val="134"/>
      </rPr>
      <t>8</t>
    </r>
    <r>
      <rPr>
        <sz val="22"/>
        <rFont val="宋体"/>
        <charset val="134"/>
      </rPr>
      <t>月</t>
    </r>
  </si>
  <si>
    <t>濮阳市中炜精细化工有限公司水综合利用及环保设施系统改建项目</t>
  </si>
  <si>
    <r>
      <rPr>
        <sz val="22"/>
        <rFont val="宋体"/>
        <charset val="134"/>
      </rPr>
      <t>优化水系统工艺，</t>
    </r>
    <r>
      <rPr>
        <sz val="22"/>
        <rFont val="宋体"/>
        <charset val="134"/>
      </rPr>
      <t>VOCs</t>
    </r>
    <r>
      <rPr>
        <sz val="22"/>
        <rFont val="宋体"/>
        <charset val="134"/>
      </rPr>
      <t>、脱硫、脱硝、烟气排放等相关环保设施提标改造</t>
    </r>
  </si>
  <si>
    <r>
      <rPr>
        <sz val="22"/>
        <rFont val="Times New Roman"/>
        <charset val="134"/>
      </rPr>
      <t>2020</t>
    </r>
    <r>
      <rPr>
        <sz val="22"/>
        <rFont val="宋体"/>
        <charset val="134"/>
      </rPr>
      <t>年</t>
    </r>
    <r>
      <rPr>
        <sz val="22"/>
        <rFont val="Times New Roman"/>
        <charset val="134"/>
      </rPr>
      <t>4</t>
    </r>
    <r>
      <rPr>
        <sz val="22"/>
        <rFont val="宋体"/>
        <charset val="134"/>
      </rPr>
      <t>月</t>
    </r>
    <r>
      <rPr>
        <sz val="22"/>
        <rFont val="Times New Roman"/>
        <charset val="134"/>
      </rPr>
      <t>-2021</t>
    </r>
    <r>
      <rPr>
        <sz val="22"/>
        <rFont val="宋体"/>
        <charset val="134"/>
      </rPr>
      <t>年</t>
    </r>
    <r>
      <rPr>
        <sz val="22"/>
        <rFont val="Times New Roman"/>
        <charset val="134"/>
      </rPr>
      <t>6</t>
    </r>
    <r>
      <rPr>
        <sz val="22"/>
        <rFont val="宋体"/>
        <charset val="134"/>
      </rPr>
      <t>月</t>
    </r>
  </si>
  <si>
    <t>濮阳市盛源能源科技股份有限公司污水处理设施升级改造项目</t>
  </si>
  <si>
    <t>建设生化处理装置及反渗透装置</t>
  </si>
  <si>
    <t>新材料</t>
  </si>
  <si>
    <r>
      <rPr>
        <sz val="22"/>
        <rFont val="Times New Roman"/>
        <charset val="134"/>
      </rPr>
      <t>2021</t>
    </r>
    <r>
      <rPr>
        <sz val="22"/>
        <rFont val="宋体"/>
        <charset val="134"/>
      </rPr>
      <t>年</t>
    </r>
    <r>
      <rPr>
        <sz val="22"/>
        <rFont val="Times New Roman"/>
        <charset val="134"/>
      </rPr>
      <t>3</t>
    </r>
    <r>
      <rPr>
        <sz val="22"/>
        <rFont val="宋体"/>
        <charset val="134"/>
      </rPr>
      <t>月</t>
    </r>
    <r>
      <rPr>
        <sz val="22"/>
        <rFont val="Times New Roman"/>
        <charset val="134"/>
      </rPr>
      <t>-2021</t>
    </r>
    <r>
      <rPr>
        <sz val="22"/>
        <rFont val="宋体"/>
        <charset val="134"/>
      </rPr>
      <t>年</t>
    </r>
    <r>
      <rPr>
        <sz val="22"/>
        <rFont val="Times New Roman"/>
        <charset val="134"/>
      </rPr>
      <t>12</t>
    </r>
    <r>
      <rPr>
        <sz val="22"/>
        <rFont val="宋体"/>
        <charset val="134"/>
      </rPr>
      <t>月</t>
    </r>
  </si>
  <si>
    <t>濮阳市鑫业特种润滑油脂有限公司环保治理设施改造升级项目</t>
  </si>
  <si>
    <t>购置环保设备，对扬尘、挥发性气体治理设施进行升级改造</t>
  </si>
  <si>
    <r>
      <rPr>
        <sz val="22"/>
        <rFont val="Times New Roman"/>
        <charset val="134"/>
      </rPr>
      <t>2020</t>
    </r>
    <r>
      <rPr>
        <sz val="22"/>
        <rFont val="宋体"/>
        <charset val="134"/>
      </rPr>
      <t>年</t>
    </r>
    <r>
      <rPr>
        <sz val="22"/>
        <rFont val="Times New Roman"/>
        <charset val="134"/>
      </rPr>
      <t>10</t>
    </r>
    <r>
      <rPr>
        <sz val="22"/>
        <rFont val="宋体"/>
        <charset val="134"/>
      </rPr>
      <t>月</t>
    </r>
    <r>
      <rPr>
        <sz val="22"/>
        <rFont val="Times New Roman"/>
        <charset val="134"/>
      </rPr>
      <t>-2021</t>
    </r>
    <r>
      <rPr>
        <sz val="22"/>
        <rFont val="宋体"/>
        <charset val="134"/>
      </rPr>
      <t>年</t>
    </r>
    <r>
      <rPr>
        <sz val="22"/>
        <rFont val="Times New Roman"/>
        <charset val="134"/>
      </rPr>
      <t>10</t>
    </r>
    <r>
      <rPr>
        <sz val="22"/>
        <rFont val="宋体"/>
        <charset val="134"/>
      </rPr>
      <t>月</t>
    </r>
  </si>
  <si>
    <r>
      <rPr>
        <b/>
        <sz val="22"/>
        <rFont val="宋体"/>
        <charset val="134"/>
      </rPr>
      <t>范县项目共计4个，概算投资0.9亿元，年度计划投资0.9亿元，至六月底计划投资0.4</t>
    </r>
    <r>
      <rPr>
        <b/>
        <sz val="22"/>
        <rFont val="宋体"/>
        <charset val="134"/>
      </rPr>
      <t>5</t>
    </r>
    <r>
      <rPr>
        <b/>
        <sz val="22"/>
        <rFont val="宋体"/>
        <charset val="134"/>
      </rPr>
      <t>亿元，达到年度计划的</t>
    </r>
    <r>
      <rPr>
        <b/>
        <sz val="22"/>
        <rFont val="Times New Roman"/>
        <charset val="134"/>
      </rPr>
      <t>50%</t>
    </r>
    <r>
      <rPr>
        <b/>
        <sz val="22"/>
        <rFont val="宋体"/>
        <charset val="134"/>
      </rPr>
      <t>，至九月底计划投资0.67亿元，达到年度计划的</t>
    </r>
    <r>
      <rPr>
        <b/>
        <sz val="22"/>
        <rFont val="Times New Roman"/>
        <charset val="134"/>
      </rPr>
      <t>75%</t>
    </r>
    <r>
      <rPr>
        <b/>
        <sz val="22"/>
        <rFont val="宋体"/>
        <charset val="134"/>
      </rPr>
      <t>。</t>
    </r>
  </si>
  <si>
    <t>河南省中威新塘羽绒有限公司污水处理项目</t>
  </si>
  <si>
    <r>
      <rPr>
        <sz val="22"/>
        <rFont val="宋体"/>
        <charset val="134"/>
      </rPr>
      <t>建设日处理污水</t>
    </r>
    <r>
      <rPr>
        <sz val="22"/>
        <rFont val="宋体"/>
        <charset val="134"/>
      </rPr>
      <t>3.4</t>
    </r>
    <r>
      <rPr>
        <sz val="22"/>
        <rFont val="宋体"/>
        <charset val="134"/>
      </rPr>
      <t>万方污水处理设施。</t>
    </r>
  </si>
  <si>
    <t>羽绒</t>
  </si>
  <si>
    <r>
      <rPr>
        <sz val="22"/>
        <rFont val="Times New Roman"/>
        <charset val="134"/>
      </rPr>
      <t>2021</t>
    </r>
    <r>
      <rPr>
        <sz val="22"/>
        <rFont val="宋体"/>
        <charset val="134"/>
      </rPr>
      <t>年</t>
    </r>
    <r>
      <rPr>
        <sz val="22"/>
        <rFont val="Times New Roman"/>
        <charset val="134"/>
      </rPr>
      <t>1</t>
    </r>
    <r>
      <rPr>
        <sz val="22"/>
        <rFont val="宋体"/>
        <charset val="134"/>
      </rPr>
      <t>月</t>
    </r>
    <r>
      <rPr>
        <sz val="22"/>
        <rFont val="Times New Roman"/>
        <charset val="134"/>
      </rPr>
      <t>-2022</t>
    </r>
    <r>
      <rPr>
        <sz val="22"/>
        <rFont val="宋体"/>
        <charset val="134"/>
      </rPr>
      <t>年</t>
    </r>
    <r>
      <rPr>
        <sz val="22"/>
        <rFont val="Times New Roman"/>
        <charset val="134"/>
      </rPr>
      <t>5</t>
    </r>
    <r>
      <rPr>
        <sz val="22"/>
        <rFont val="宋体"/>
        <charset val="134"/>
      </rPr>
      <t>月</t>
    </r>
  </si>
  <si>
    <t>浙江柳桥集团污水处理项目</t>
  </si>
  <si>
    <r>
      <rPr>
        <sz val="22"/>
        <rFont val="宋体"/>
        <charset val="134"/>
      </rPr>
      <t>建设日处理污水</t>
    </r>
    <r>
      <rPr>
        <sz val="22"/>
        <rFont val="宋体"/>
        <charset val="134"/>
      </rPr>
      <t>4</t>
    </r>
    <r>
      <rPr>
        <sz val="22"/>
        <rFont val="宋体"/>
        <charset val="134"/>
      </rPr>
      <t>万方污水处理设施。</t>
    </r>
  </si>
  <si>
    <r>
      <rPr>
        <sz val="22"/>
        <rFont val="Times New Roman"/>
        <charset val="134"/>
      </rPr>
      <t>2021</t>
    </r>
    <r>
      <rPr>
        <sz val="22"/>
        <rFont val="宋体"/>
        <charset val="134"/>
      </rPr>
      <t>年</t>
    </r>
    <r>
      <rPr>
        <sz val="22"/>
        <rFont val="Times New Roman"/>
        <charset val="134"/>
      </rPr>
      <t>1</t>
    </r>
    <r>
      <rPr>
        <sz val="22"/>
        <rFont val="宋体"/>
        <charset val="134"/>
      </rPr>
      <t>月</t>
    </r>
    <r>
      <rPr>
        <sz val="22"/>
        <rFont val="Times New Roman"/>
        <charset val="134"/>
      </rPr>
      <t>-2022</t>
    </r>
    <r>
      <rPr>
        <sz val="22"/>
        <rFont val="宋体"/>
        <charset val="134"/>
      </rPr>
      <t>年</t>
    </r>
    <r>
      <rPr>
        <sz val="22"/>
        <rFont val="Times New Roman"/>
        <charset val="134"/>
      </rPr>
      <t>8</t>
    </r>
    <r>
      <rPr>
        <sz val="22"/>
        <rFont val="宋体"/>
        <charset val="134"/>
      </rPr>
      <t>月</t>
    </r>
  </si>
  <si>
    <t>濮阳市众鑫羽绒有限公司污水处理项目</t>
  </si>
  <si>
    <r>
      <rPr>
        <sz val="22"/>
        <rFont val="宋体"/>
        <charset val="134"/>
      </rPr>
      <t>建设日处理污水</t>
    </r>
    <r>
      <rPr>
        <sz val="22"/>
        <rFont val="宋体"/>
        <charset val="134"/>
      </rPr>
      <t>2</t>
    </r>
    <r>
      <rPr>
        <sz val="22"/>
        <rFont val="宋体"/>
        <charset val="134"/>
      </rPr>
      <t>万方污水处理设施，技改原有羽绒水洗设备</t>
    </r>
  </si>
  <si>
    <r>
      <rPr>
        <sz val="22"/>
        <rFont val="Times New Roman"/>
        <charset val="134"/>
      </rPr>
      <t>2021</t>
    </r>
    <r>
      <rPr>
        <sz val="22"/>
        <rFont val="宋体"/>
        <charset val="134"/>
      </rPr>
      <t>年</t>
    </r>
    <r>
      <rPr>
        <sz val="22"/>
        <rFont val="Times New Roman"/>
        <charset val="134"/>
      </rPr>
      <t>1</t>
    </r>
    <r>
      <rPr>
        <sz val="22"/>
        <rFont val="宋体"/>
        <charset val="134"/>
      </rPr>
      <t>月</t>
    </r>
    <r>
      <rPr>
        <sz val="22"/>
        <rFont val="Times New Roman"/>
        <charset val="134"/>
      </rPr>
      <t>-2021</t>
    </r>
    <r>
      <rPr>
        <sz val="22"/>
        <rFont val="宋体"/>
        <charset val="134"/>
      </rPr>
      <t>年</t>
    </r>
    <r>
      <rPr>
        <sz val="22"/>
        <rFont val="Times New Roman"/>
        <charset val="134"/>
      </rPr>
      <t>12</t>
    </r>
    <r>
      <rPr>
        <sz val="22"/>
        <rFont val="宋体"/>
        <charset val="134"/>
      </rPr>
      <t>月</t>
    </r>
  </si>
  <si>
    <r>
      <rPr>
        <b/>
        <sz val="22"/>
        <rFont val="宋体"/>
        <charset val="134"/>
      </rPr>
      <t>台前县项目共计3个，概算投资2.9亿元，年度计划投资2亿元，至六月底计划投资1亿元，达到年度计划的</t>
    </r>
    <r>
      <rPr>
        <b/>
        <sz val="22"/>
        <rFont val="Times New Roman"/>
        <charset val="134"/>
      </rPr>
      <t>50%</t>
    </r>
    <r>
      <rPr>
        <b/>
        <sz val="22"/>
        <rFont val="宋体"/>
        <charset val="134"/>
      </rPr>
      <t>，至九月底计划投资1</t>
    </r>
    <r>
      <rPr>
        <b/>
        <sz val="22"/>
        <rFont val="宋体"/>
        <charset val="134"/>
      </rPr>
      <t>.5</t>
    </r>
    <r>
      <rPr>
        <b/>
        <sz val="22"/>
        <rFont val="宋体"/>
        <charset val="134"/>
      </rPr>
      <t>亿元，达到年度计划的</t>
    </r>
    <r>
      <rPr>
        <b/>
        <sz val="22"/>
        <rFont val="Times New Roman"/>
        <charset val="134"/>
      </rPr>
      <t>75%</t>
    </r>
    <r>
      <rPr>
        <b/>
        <sz val="22"/>
        <rFont val="宋体"/>
        <charset val="134"/>
      </rPr>
      <t>。</t>
    </r>
  </si>
  <si>
    <t>濮阳市畅通专用车制造有限公司集装厢集中喷涂中心项目</t>
  </si>
  <si>
    <r>
      <rPr>
        <sz val="22"/>
        <rFont val="宋体"/>
        <charset val="134"/>
      </rPr>
      <t>该项目是在原有建筑面积</t>
    </r>
    <r>
      <rPr>
        <sz val="22"/>
        <rFont val="宋体"/>
        <charset val="134"/>
      </rPr>
      <t>600</t>
    </r>
    <r>
      <rPr>
        <sz val="22"/>
        <rFont val="宋体"/>
        <charset val="134"/>
      </rPr>
      <t>平方米喷涂车间的工艺基础上，增加催化燃烧废气处理装置，其处理工艺：对喷雾颗粒进行吸收、进化、吸附等预处理、最后实施催化燃烧等深度处理。技术改革后，通过催化燃烧处理，可有效降低企业运营成本，提高喷涂效率，降低</t>
    </r>
    <r>
      <rPr>
        <sz val="22"/>
        <rFont val="宋体"/>
        <charset val="134"/>
      </rPr>
      <t>VOC</t>
    </r>
    <r>
      <rPr>
        <sz val="22"/>
        <rFont val="宋体"/>
        <charset val="134"/>
      </rPr>
      <t>超标排放造成的环境污染风险</t>
    </r>
  </si>
  <si>
    <t>环保节能</t>
  </si>
  <si>
    <r>
      <rPr>
        <sz val="22"/>
        <rFont val="Times New Roman"/>
        <charset val="134"/>
      </rPr>
      <t>2021</t>
    </r>
    <r>
      <rPr>
        <sz val="22"/>
        <rFont val="宋体"/>
        <charset val="134"/>
      </rPr>
      <t>年</t>
    </r>
    <r>
      <rPr>
        <sz val="22"/>
        <rFont val="Times New Roman"/>
        <charset val="134"/>
      </rPr>
      <t>3</t>
    </r>
    <r>
      <rPr>
        <sz val="22"/>
        <rFont val="宋体"/>
        <charset val="134"/>
      </rPr>
      <t>月</t>
    </r>
    <r>
      <rPr>
        <sz val="22"/>
        <rFont val="Times New Roman"/>
        <charset val="134"/>
      </rPr>
      <t xml:space="preserve">  -2021</t>
    </r>
    <r>
      <rPr>
        <sz val="22"/>
        <rFont val="宋体"/>
        <charset val="134"/>
      </rPr>
      <t>年</t>
    </r>
    <r>
      <rPr>
        <sz val="22"/>
        <rFont val="Times New Roman"/>
        <charset val="134"/>
      </rPr>
      <t>10</t>
    </r>
    <r>
      <rPr>
        <sz val="22"/>
        <rFont val="宋体"/>
        <charset val="134"/>
      </rPr>
      <t>月</t>
    </r>
  </si>
  <si>
    <t>濮阳市天地人环保工程技术有限公司</t>
  </si>
  <si>
    <t>改建建筑面积4560平方米标准化车间一座，购进智能化生产设备达到年产36台套，治理污水、污泥、固液分离等环保处理设备。</t>
  </si>
  <si>
    <t>装备制造</t>
  </si>
  <si>
    <t>濮阳国诚空气净化技术有限公司</t>
  </si>
  <si>
    <r>
      <rPr>
        <sz val="22"/>
        <rFont val="宋体"/>
        <charset val="134"/>
      </rPr>
      <t>新建两条盘管生产线，氧气焊自动化改造，钣金自动化改造，购置数控车床</t>
    </r>
    <r>
      <rPr>
        <sz val="22"/>
        <rFont val="宋体"/>
        <charset val="134"/>
      </rPr>
      <t>1</t>
    </r>
    <r>
      <rPr>
        <sz val="22"/>
        <rFont val="宋体"/>
        <charset val="134"/>
      </rPr>
      <t>台，自动化折弯机，新型箱板成型机；无组织排放治理，做防尘门、防尘地板，进行绿色化改造；上金蝶项目管理系统，进行智能化改造</t>
    </r>
  </si>
  <si>
    <r>
      <rPr>
        <sz val="22"/>
        <rFont val="Times New Roman"/>
        <charset val="134"/>
      </rPr>
      <t>2020</t>
    </r>
    <r>
      <rPr>
        <sz val="22"/>
        <rFont val="宋体"/>
        <charset val="134"/>
      </rPr>
      <t>年</t>
    </r>
    <r>
      <rPr>
        <sz val="22"/>
        <rFont val="Times New Roman"/>
        <charset val="134"/>
      </rPr>
      <t>10</t>
    </r>
    <r>
      <rPr>
        <sz val="22"/>
        <rFont val="宋体"/>
        <charset val="134"/>
      </rPr>
      <t>月</t>
    </r>
    <r>
      <rPr>
        <sz val="22"/>
        <rFont val="Times New Roman"/>
        <charset val="134"/>
      </rPr>
      <t>-2022</t>
    </r>
    <r>
      <rPr>
        <sz val="22"/>
        <rFont val="宋体"/>
        <charset val="134"/>
      </rPr>
      <t>年</t>
    </r>
    <r>
      <rPr>
        <sz val="22"/>
        <rFont val="Times New Roman"/>
        <charset val="134"/>
      </rPr>
      <t>12</t>
    </r>
    <r>
      <rPr>
        <sz val="22"/>
        <rFont val="宋体"/>
        <charset val="134"/>
      </rPr>
      <t>月</t>
    </r>
  </si>
  <si>
    <r>
      <rPr>
        <sz val="22"/>
        <rFont val="宋体"/>
        <charset val="134"/>
      </rPr>
      <t>濮阳市明达环保科技有限公司明达石油装备基地工业涂装中心项目</t>
    </r>
    <r>
      <rPr>
        <sz val="22"/>
        <rFont val="宋体"/>
        <charset val="134"/>
      </rPr>
      <t xml:space="preserve"> </t>
    </r>
  </si>
  <si>
    <r>
      <rPr>
        <sz val="22"/>
        <rFont val="宋体"/>
        <charset val="134"/>
      </rPr>
      <t>项目包八座喷漆房、二座喷砂房和二座烘干房，购置催化燃烧废气处理装置、滤芯除尘器、空压机、航吊、太阳能烘干房等设备与设施。项目建成后，通过收集处理，可大大减少园区的</t>
    </r>
    <r>
      <rPr>
        <sz val="22"/>
        <rFont val="宋体"/>
        <charset val="134"/>
      </rPr>
      <t>VOCs</t>
    </r>
    <r>
      <rPr>
        <sz val="22"/>
        <rFont val="宋体"/>
        <charset val="134"/>
      </rPr>
      <t>排放，而降低</t>
    </r>
    <r>
      <rPr>
        <sz val="22"/>
        <rFont val="宋体"/>
        <charset val="134"/>
      </rPr>
      <t>VOCs</t>
    </r>
    <r>
      <rPr>
        <sz val="22"/>
        <rFont val="宋体"/>
        <charset val="134"/>
      </rPr>
      <t>排放超标的风险</t>
    </r>
  </si>
  <si>
    <r>
      <rPr>
        <sz val="22"/>
        <rFont val="Times New Roman"/>
        <charset val="134"/>
      </rPr>
      <t>2020</t>
    </r>
    <r>
      <rPr>
        <sz val="22"/>
        <rFont val="宋体"/>
        <charset val="134"/>
      </rPr>
      <t>年</t>
    </r>
    <r>
      <rPr>
        <sz val="22"/>
        <rFont val="Times New Roman"/>
        <charset val="134"/>
      </rPr>
      <t>8</t>
    </r>
    <r>
      <rPr>
        <sz val="22"/>
        <rFont val="宋体"/>
        <charset val="134"/>
      </rPr>
      <t>月</t>
    </r>
    <r>
      <rPr>
        <sz val="22"/>
        <rFont val="Times New Roman"/>
        <charset val="134"/>
      </rPr>
      <t>-2021</t>
    </r>
    <r>
      <rPr>
        <sz val="22"/>
        <rFont val="宋体"/>
        <charset val="134"/>
      </rPr>
      <t>年</t>
    </r>
    <r>
      <rPr>
        <sz val="22"/>
        <rFont val="Times New Roman"/>
        <charset val="134"/>
      </rPr>
      <t>8</t>
    </r>
    <r>
      <rPr>
        <sz val="22"/>
        <rFont val="宋体"/>
        <charset val="134"/>
      </rPr>
      <t>月</t>
    </r>
  </si>
  <si>
    <r>
      <rPr>
        <b/>
        <sz val="22"/>
        <rFont val="宋体"/>
        <charset val="134"/>
      </rPr>
      <t>华龙区项目共计4个，概算投资0.6亿元，年度计划投资0.53亿元，至六月底计划投资0.27亿元，达到年度计划的</t>
    </r>
    <r>
      <rPr>
        <b/>
        <sz val="22"/>
        <rFont val="Times New Roman"/>
        <charset val="134"/>
      </rPr>
      <t>50%</t>
    </r>
    <r>
      <rPr>
        <b/>
        <sz val="22"/>
        <rFont val="宋体"/>
        <charset val="134"/>
      </rPr>
      <t>，至九月底计划投资0.40亿元，达到年度计划的</t>
    </r>
    <r>
      <rPr>
        <b/>
        <sz val="22"/>
        <rFont val="Times New Roman"/>
        <charset val="134"/>
      </rPr>
      <t>75%</t>
    </r>
    <r>
      <rPr>
        <b/>
        <sz val="22"/>
        <rFont val="宋体"/>
        <charset val="134"/>
      </rPr>
      <t>。</t>
    </r>
  </si>
  <si>
    <t>濮阳市鹏鑫化工有限公司绿色化升级改造项目</t>
  </si>
  <si>
    <t>利用现有装置，实施节能、节水、减排、清洁生产、基础工艺等绿色化改造</t>
  </si>
  <si>
    <r>
      <rPr>
        <sz val="22"/>
        <color indexed="8"/>
        <rFont val="Times New Roman"/>
        <charset val="134"/>
      </rPr>
      <t>2021</t>
    </r>
    <r>
      <rPr>
        <sz val="22"/>
        <color indexed="8"/>
        <rFont val="宋体"/>
        <charset val="134"/>
      </rPr>
      <t>年</t>
    </r>
    <r>
      <rPr>
        <sz val="22"/>
        <color indexed="8"/>
        <rFont val="Times New Roman"/>
        <charset val="134"/>
      </rPr>
      <t>1</t>
    </r>
    <r>
      <rPr>
        <sz val="22"/>
        <color indexed="8"/>
        <rFont val="宋体"/>
        <charset val="134"/>
      </rPr>
      <t>月</t>
    </r>
    <r>
      <rPr>
        <sz val="22"/>
        <color indexed="8"/>
        <rFont val="Times New Roman"/>
        <charset val="134"/>
      </rPr>
      <t>-2023</t>
    </r>
    <r>
      <rPr>
        <sz val="22"/>
        <color indexed="8"/>
        <rFont val="宋体"/>
        <charset val="134"/>
      </rPr>
      <t>年</t>
    </r>
    <r>
      <rPr>
        <sz val="22"/>
        <color indexed="8"/>
        <rFont val="Times New Roman"/>
        <charset val="134"/>
      </rPr>
      <t>6</t>
    </r>
    <r>
      <rPr>
        <sz val="22"/>
        <color indexed="8"/>
        <rFont val="宋体"/>
        <charset val="134"/>
      </rPr>
      <t>月</t>
    </r>
  </si>
  <si>
    <r>
      <rPr>
        <b/>
        <sz val="22"/>
        <rFont val="宋体"/>
        <charset val="134"/>
      </rPr>
      <t>开发区项目共计1个，概算投资0.3亿元，年度计划投资0.12亿元，至六月底计划投资0.06亿元，达到年度计划的</t>
    </r>
    <r>
      <rPr>
        <b/>
        <sz val="22"/>
        <rFont val="Times New Roman"/>
        <charset val="134"/>
      </rPr>
      <t>50%</t>
    </r>
    <r>
      <rPr>
        <b/>
        <sz val="22"/>
        <rFont val="宋体"/>
        <charset val="134"/>
      </rPr>
      <t>，至九月底计划投资0.09亿元，达到年度计划的</t>
    </r>
    <r>
      <rPr>
        <b/>
        <sz val="22"/>
        <rFont val="Times New Roman"/>
        <charset val="134"/>
      </rPr>
      <t>75%</t>
    </r>
    <r>
      <rPr>
        <b/>
        <sz val="22"/>
        <rFont val="宋体"/>
        <charset val="134"/>
      </rPr>
      <t>。</t>
    </r>
  </si>
  <si>
    <r>
      <rPr>
        <sz val="22"/>
        <rFont val="宋体"/>
        <charset val="134"/>
      </rPr>
      <t>天能集团（河南）能源科技有限公司再生直供铅日产</t>
    </r>
    <r>
      <rPr>
        <sz val="22"/>
        <rFont val="宋体"/>
        <charset val="134"/>
      </rPr>
      <t>48</t>
    </r>
    <r>
      <rPr>
        <sz val="22"/>
        <rFont val="宋体"/>
        <charset val="134"/>
      </rPr>
      <t>万板栅、装配</t>
    </r>
    <r>
      <rPr>
        <sz val="22"/>
        <rFont val="宋体"/>
        <charset val="134"/>
      </rPr>
      <t>18</t>
    </r>
    <r>
      <rPr>
        <sz val="22"/>
        <rFont val="宋体"/>
        <charset val="134"/>
      </rPr>
      <t>万只电池项目</t>
    </r>
  </si>
  <si>
    <r>
      <rPr>
        <sz val="22"/>
        <rFont val="宋体"/>
        <charset val="134"/>
      </rPr>
      <t>日产</t>
    </r>
    <r>
      <rPr>
        <sz val="22"/>
        <rFont val="宋体"/>
        <charset val="134"/>
      </rPr>
      <t>18</t>
    </r>
    <r>
      <rPr>
        <sz val="22"/>
        <rFont val="宋体"/>
        <charset val="134"/>
      </rPr>
      <t>万只新型高能量环保型动力蓄电池</t>
    </r>
    <r>
      <rPr>
        <sz val="22"/>
        <rFont val="宋体"/>
        <charset val="134"/>
      </rPr>
      <t xml:space="preserve"> (</t>
    </r>
    <r>
      <rPr>
        <sz val="22"/>
        <rFont val="宋体"/>
        <charset val="134"/>
      </rPr>
      <t>年产</t>
    </r>
    <r>
      <rPr>
        <sz val="22"/>
        <rFont val="宋体"/>
        <charset val="134"/>
      </rPr>
      <t>600</t>
    </r>
    <r>
      <rPr>
        <sz val="22"/>
        <rFont val="宋体"/>
        <charset val="134"/>
      </rPr>
      <t>万</t>
    </r>
    <r>
      <rPr>
        <sz val="22"/>
        <rFont val="宋体"/>
        <charset val="134"/>
      </rPr>
      <t xml:space="preserve"> kvah</t>
    </r>
    <r>
      <rPr>
        <sz val="22"/>
        <rFont val="宋体"/>
        <charset val="134"/>
      </rPr>
      <t>蓄电池</t>
    </r>
    <r>
      <rPr>
        <sz val="22"/>
        <rFont val="宋体"/>
        <charset val="134"/>
      </rPr>
      <t>)</t>
    </r>
    <r>
      <rPr>
        <sz val="22"/>
        <rFont val="宋体"/>
        <charset val="134"/>
      </rPr>
      <t>建设内容</t>
    </r>
    <r>
      <rPr>
        <sz val="22"/>
        <rFont val="宋体"/>
        <charset val="134"/>
      </rPr>
      <t xml:space="preserve">: </t>
    </r>
    <r>
      <rPr>
        <sz val="22"/>
        <rFont val="宋体"/>
        <charset val="134"/>
      </rPr>
      <t>利用再生资源公司废旧电池抽取的合金铅直接供铅，取消传统熔铅、重力浇铸和分片工序，建设连铸连轧生产线；</t>
    </r>
  </si>
  <si>
    <r>
      <rPr>
        <sz val="22"/>
        <rFont val="Times New Roman"/>
        <charset val="134"/>
      </rPr>
      <t>2020</t>
    </r>
    <r>
      <rPr>
        <sz val="22"/>
        <rFont val="宋体"/>
        <charset val="134"/>
      </rPr>
      <t>年</t>
    </r>
    <r>
      <rPr>
        <sz val="22"/>
        <rFont val="Times New Roman"/>
        <charset val="134"/>
      </rPr>
      <t>7</t>
    </r>
    <r>
      <rPr>
        <sz val="22"/>
        <rFont val="宋体"/>
        <charset val="134"/>
      </rPr>
      <t>月</t>
    </r>
    <r>
      <rPr>
        <sz val="22"/>
        <rFont val="Times New Roman"/>
        <charset val="134"/>
      </rPr>
      <t>-2021</t>
    </r>
    <r>
      <rPr>
        <sz val="22"/>
        <rFont val="宋体"/>
        <charset val="134"/>
      </rPr>
      <t>年</t>
    </r>
    <r>
      <rPr>
        <sz val="22"/>
        <rFont val="Times New Roman"/>
        <charset val="134"/>
      </rPr>
      <t>12</t>
    </r>
    <r>
      <rPr>
        <sz val="22"/>
        <rFont val="宋体"/>
        <charset val="134"/>
      </rPr>
      <t>月</t>
    </r>
  </si>
  <si>
    <r>
      <rPr>
        <b/>
        <sz val="22"/>
        <rFont val="宋体"/>
        <charset val="134"/>
      </rPr>
      <t>工业园区项目共计1个，概算投资0.38亿元，年度计划投资0.38亿元，至六月底计划投资0.19亿元，达到年度计划的</t>
    </r>
    <r>
      <rPr>
        <b/>
        <sz val="22"/>
        <rFont val="Times New Roman"/>
        <charset val="134"/>
      </rPr>
      <t>50%</t>
    </r>
    <r>
      <rPr>
        <b/>
        <sz val="22"/>
        <rFont val="宋体"/>
        <charset val="134"/>
      </rPr>
      <t>，至九月底计划投资0.2</t>
    </r>
    <r>
      <rPr>
        <b/>
        <sz val="22"/>
        <rFont val="宋体"/>
        <charset val="134"/>
      </rPr>
      <t>8</t>
    </r>
    <r>
      <rPr>
        <b/>
        <sz val="22"/>
        <rFont val="宋体"/>
        <charset val="134"/>
      </rPr>
      <t>亿元，达到年度计划的</t>
    </r>
    <r>
      <rPr>
        <b/>
        <sz val="22"/>
        <rFont val="Times New Roman"/>
        <charset val="134"/>
      </rPr>
      <t>75%</t>
    </r>
    <r>
      <rPr>
        <b/>
        <sz val="22"/>
        <rFont val="宋体"/>
        <charset val="134"/>
      </rPr>
      <t>。</t>
    </r>
  </si>
  <si>
    <t>2021年濮阳市175个“三大改造”项目清单（技术改造项目）</t>
  </si>
  <si>
    <t>项目
总投资</t>
  </si>
  <si>
    <t>濮阳市金鼎化工有限公司</t>
  </si>
  <si>
    <t>年产1万吨氯乙酰氯及配套产品自动化改造项目</t>
  </si>
  <si>
    <t>项目建设1万吨/年氯乙酰氯系列产品自动化生产线五条，工艺流程：醋酸-氯化-氯乙酸；氯乙酸-氯化-氯乙酰氯；氯乙酸母液-氯化-三氯乙酰氯；硫磺-氯化-氯化硫；甲醇、甲醛-取代-氯甲基甲醚</t>
  </si>
  <si>
    <t>更新改造</t>
  </si>
  <si>
    <t>2021.03-2021.12</t>
  </si>
  <si>
    <t>项目建设1000吨/年DMDO-CL系列产品连续化生产线一条。工艺流程：乙偶姻-环化-DMDO-氯化-DMDO-CL。主要设备：反应、蒸馏设备及辅助设备共30台</t>
  </si>
  <si>
    <t>2021.03-2022.02</t>
  </si>
  <si>
    <t>项目应用微化工连续流工艺对现有的间歇式生产工艺进行智能化改造，改造完成后小品种橡胶促进剂产能由3万吨/年提升至5万吨/年，原生产装置占地3279.38平方米，建筑面积6522.25平方米；主要建设设备：微混合器、反应器、储罐、DCS控制系统等</t>
  </si>
  <si>
    <t>濮阳市众享福华食品有限公司</t>
  </si>
  <si>
    <t>年产30000吨速冻食品项目</t>
  </si>
  <si>
    <t>项目占地39亩，建筑面积14000平方米，年产速冻产品3万吨，主要建设设备：双螺旋遂道、成品冷库压缩机、全自动洗菜机、全自动饺子机、全自动汤圆机、全自动馄饨机等</t>
  </si>
  <si>
    <t>食品加工</t>
  </si>
  <si>
    <t>扩建</t>
  </si>
  <si>
    <t>2020.04-2021.11</t>
  </si>
  <si>
    <t>投产</t>
  </si>
  <si>
    <t>濮阳市戴伦空调设备有限公司</t>
  </si>
  <si>
    <t>年产医用口罩2亿只、非接触式远红外体温测试仪100万把、医用防护服50万套项目</t>
  </si>
  <si>
    <t>依托现有车间，不新增土建工程，其中建设8条医用口罩流水线，年产医用口罩2亿只；建设两条非接触式远红外体温测试仪（额温枪）流水线，年产100万把；建设5条医用防护服流水线，年产50万套</t>
  </si>
  <si>
    <t>其它</t>
  </si>
  <si>
    <t>2020.04-2021.10</t>
  </si>
  <si>
    <t>濮阳绿探惠农科技有限公司</t>
  </si>
  <si>
    <t>年产6000吨生物质颗粒项目</t>
  </si>
  <si>
    <t>建设规模：本项目拟租用濮阳市戴伦空调设备有限公司8#厂房一栋，新建年产6000吨生物质颗粒项目；项目占地8000平方米，建筑面积8000平方米。主要设备：颗粒机、压块机、输送机等。</t>
  </si>
  <si>
    <t>节能环保</t>
  </si>
  <si>
    <t>2020.01-2021.03</t>
  </si>
  <si>
    <t>年产1万吨熔喷料塑料改性项目</t>
  </si>
  <si>
    <t>建筑面积5000平方米，加工制造用于生产口罩等熔喷无纺布的改性熔喷料聚丙烯，年生产规模1万吨。主要设备：挤出机、切粒机、振动筛、检验设备、废气处理环保设备等</t>
  </si>
  <si>
    <t>2020.06-2021.10</t>
  </si>
  <si>
    <t>河南豫粮集团凯利来食品有限公司</t>
  </si>
  <si>
    <t>河南豫粮集团凯利来食品深加工项目</t>
  </si>
  <si>
    <t>项目占地面积约13万平方，总占地面积约14万平方。引进较为先进的米饼、米果、烘烤类蛋糕、蒸煮类蛋糕、沙琪玛、油炸膨化食品、油炸、瑞士卷及涂层蛋糕、铜锣烧、外包装箱等30余条生产线以及生产设备配套外工程等设施</t>
  </si>
  <si>
    <t>2019.06-2021.02</t>
  </si>
  <si>
    <t>汇川实业（河南）有限公司</t>
  </si>
  <si>
    <t>冻干食品深加工项目</t>
  </si>
  <si>
    <t>占地84亩，建成1000平方米的省级无花果工程研究中心。建成加工车间总面积50000平方米，用于无花果深加工及冻干系列产品加工。预计投产后产值可达4亿元，实现年利税3500万元以上，带动500人以上人员就业</t>
  </si>
  <si>
    <t>2020.05-2021.12</t>
  </si>
  <si>
    <t>濮阳市汇元药业有限公司</t>
  </si>
  <si>
    <t>濮阳市降压药品质量控制重点实验室</t>
  </si>
  <si>
    <t>重点实验室相关仪器设备487万元，主要包括无菌工作台、原子吸收分光光度计、脆碎度检测仪 、高效液相色谱仪、气相色谱仪、近红外检测设备、旋转式蒸发器等</t>
  </si>
  <si>
    <t>改建</t>
  </si>
  <si>
    <t>2020.08-2021.12</t>
  </si>
  <si>
    <t>口服固体制剂设施设备更新改造</t>
  </si>
  <si>
    <t>更新固体制剂设备，包括高效湿法制粒机、沸腾干燥机、高速压片机、自动泡罩包装机、多列颗粒包装机、自动装盒机、明胶空心胶囊生产设备自动连线等设施设备。固体制剂车间空调净化系统、除尘系统改造。检验仪器更新。</t>
  </si>
  <si>
    <t>2021.01-2022.06</t>
  </si>
  <si>
    <t>河南垚达鑫新型建材有限公司</t>
  </si>
  <si>
    <t>装配式产业园一期扩建改造、年产6000万块蒸压灰砂砖项目</t>
  </si>
  <si>
    <t>建设蒸压灰砂砖生产线1条，年产蒸压灰砂砖6000万块；建设2号生产车间，建筑面积13440平方米；建设钢板仓1座，储存粉煤灰能力6万立方，占地面积1661.06平方米；建设成品堆场7000平方米</t>
  </si>
  <si>
    <t>2020.10-2021.08</t>
  </si>
  <si>
    <t>濮阳濮耐高温材料（集团）股份有限公司</t>
  </si>
  <si>
    <t>年产1万吨挡渣板技术升级及节能改造</t>
  </si>
  <si>
    <t>采用国际先进技术和工艺，购置节能环保设备、全自动配料系统、全自动转运系统、自动取砖等设备，进行生产线技术升级及智能化改造</t>
  </si>
  <si>
    <t>2021.03-2022.04</t>
  </si>
  <si>
    <t>年产4万吨预制件项目技术升级及节能改造</t>
  </si>
  <si>
    <t>采用国际先进技术和工艺，购置智能双向电拖车、自动缠包机、智能包装机械手等设备，进行生产线技术升级及及智能化改造</t>
  </si>
  <si>
    <t>2021.03-2022.03</t>
  </si>
  <si>
    <t>林氏医疗公司</t>
  </si>
  <si>
    <t>医用丁腈手套二期建设项目</t>
  </si>
  <si>
    <t>占地40亩，当年计划新征用地40亩，总建筑面积2.5万平方米建设6条医用手套生产线，年产30万箱医疗级丁腈手套</t>
  </si>
  <si>
    <t>2021.03-2022.12</t>
  </si>
  <si>
    <r>
      <rPr>
        <b/>
        <sz val="24"/>
        <rFont val="宋体"/>
        <charset val="134"/>
      </rPr>
      <t>濮阳县项目共计</t>
    </r>
    <r>
      <rPr>
        <b/>
        <sz val="24"/>
        <rFont val="Times New Roman"/>
        <charset val="134"/>
      </rPr>
      <t>15</t>
    </r>
    <r>
      <rPr>
        <b/>
        <sz val="24"/>
        <rFont val="宋体"/>
        <charset val="134"/>
      </rPr>
      <t>个，概算投资</t>
    </r>
    <r>
      <rPr>
        <b/>
        <sz val="24"/>
        <rFont val="Times New Roman"/>
        <charset val="134"/>
      </rPr>
      <t>14.8</t>
    </r>
    <r>
      <rPr>
        <b/>
        <sz val="24"/>
        <rFont val="宋体"/>
        <charset val="134"/>
      </rPr>
      <t>亿元，年度计划投资</t>
    </r>
    <r>
      <rPr>
        <b/>
        <sz val="24"/>
        <rFont val="Times New Roman"/>
        <charset val="134"/>
      </rPr>
      <t>6.35</t>
    </r>
    <r>
      <rPr>
        <b/>
        <sz val="24"/>
        <rFont val="宋体"/>
        <charset val="134"/>
      </rPr>
      <t>亿元，至六月底计划投资3.17亿元，达到年度计划的50%，至九月底计划投资4.76亿元，达到年度计划的75%。</t>
    </r>
  </si>
  <si>
    <t>清丰县</t>
  </si>
  <si>
    <t>年产2万件套家具扩建项目</t>
  </si>
  <si>
    <t>在原厂址新增占地面积16.59亩，建设标准化厂房及辅助用房，总建筑面积13248.64平方米，新增生产线二条。 主要设备：推台锯、电子开料锯、双面刨床、排钻、封边机、镂铣机、精密锯等</t>
  </si>
  <si>
    <t>现代家居</t>
  </si>
  <si>
    <t>2021.04-
2022.08</t>
  </si>
  <si>
    <t>年产100万件套学校家具扩建项目</t>
  </si>
  <si>
    <t>扩建一栋占地面积6234平方米标准厂房，新增生产线一条。主要设备：推台锯、电子裁板机、全自动封边机、自动雕刻机、排钻、镂铣机、双面刨床、精密锯、打包机等</t>
  </si>
  <si>
    <t>2021.04-
2021.12</t>
  </si>
  <si>
    <t>年产5万件套家具扩建项目</t>
  </si>
  <si>
    <t>新增占地面积52亩，建设标准化厂房及辅助用房，总建筑面积34884.54平方米，新增生产线二条。主要设备：推台锯、电子开料锯、双面刨床、排钻、封边机、镂铣机等</t>
  </si>
  <si>
    <t>2021.01-
2021.05</t>
  </si>
  <si>
    <t>濮阳市绿源面业有限公司</t>
  </si>
  <si>
    <t>成品库扩建智能机械化改造提升</t>
  </si>
  <si>
    <t>新增占地面积10亩，建设标准化库房及辅助用房，总建筑面积1500平方米。新增原粮储备库，建设标准化储存仓。主要设备：智能码垛机3台，智能喷码机3台，电动叉车2台，钢制托盘1000个</t>
  </si>
  <si>
    <t>年产3.8万件家具项目</t>
  </si>
  <si>
    <t>项目利用原有厂房进行生产，年产量共计3.8万件家具，其中沙发1.8万件，板材家具2万件。主要设备：数控开板机、样板制作机、厚料平缝机、裁剪机、推台锯、缝纫机、带锯机；封边机、电子开料锯、雕刻机、推台锯、六面钻、排钻、镂铣机、窜动砂</t>
  </si>
  <si>
    <t>2020.10-
2021.12</t>
  </si>
  <si>
    <t>年产6000吨蒸饺项目</t>
  </si>
  <si>
    <t>新建冷库9000立方米，恒温保鲜库500立方米，在1号车间内新建蒸饺生产线1条。新增设备：速冻螺旋隧道、蒸饺机、拌馅机、和面机、自动包装机等</t>
  </si>
  <si>
    <t>2020.06-
2022.05</t>
  </si>
  <si>
    <t>濮阳市新纺科技有限公司</t>
  </si>
  <si>
    <t>年产2200吨纤维素纱生产项目</t>
  </si>
  <si>
    <t>厂区内建设紧密赛络纺生产线，13000平米车间一幢；购置设备：FA1001抓棉机、FA1511混开棉机、FA022*6多仓混棉机、FA106梳棉机、FA1141成卷机、FA306A并条机、JWF1446粗纱机、FA528细纱机、村田N21CS自动络筒机及相关的电力配套工程和除尘空调系统</t>
  </si>
  <si>
    <t>羽绒及服饰</t>
  </si>
  <si>
    <t>2020.10-
2022.09</t>
  </si>
  <si>
    <t>河南春禾牧业有限公司</t>
  </si>
  <si>
    <t>年加工10万吨配合、浓缩饲料技术改造项目</t>
  </si>
  <si>
    <t>年加工10万吨配合、浓缩饲料，该技改项目主要是购置生产饲料设备。 该技改项目建成达到设计规模后，年加工量达10万吨，销售收入达到2.5亿元，实现利润1000万元</t>
  </si>
  <si>
    <t>2020.06-
2021.04</t>
  </si>
  <si>
    <t>河南省大航机械有限公司</t>
  </si>
  <si>
    <t>年产4000吨铸造生产线搬迁项目</t>
  </si>
  <si>
    <t>占地面积50亩，总投资1.6亿元，厂房23600平方米，综合办公楼2340平方米。主要生产设备：两套2吨钢壳磁轭电炉，两套1吨钢壳磁轭电炉，机械化造型生产线。辅助设备：进口化验设备3套、金属破碎机一套、超静音撕碎机2套、液压打包机1台、机加工车床、行车、冒口生产线、粘结剂设备、电退火炉、抛丸机等</t>
  </si>
  <si>
    <t>迁建</t>
  </si>
  <si>
    <t>2020.03-
2022.03</t>
  </si>
  <si>
    <t>河南省阳光防腐涂装有限公司</t>
  </si>
  <si>
    <t>清丰县金属结构防腐涂装中心项目</t>
  </si>
  <si>
    <t>该项目计划占地大概20-25亩，计划建设高标准的综合涂装、分装车间并配套先进的废气处置环保设备。此项目投产后可以直接为清丰县实现就业岗位110个，利税5000万元。工艺：工艺设计、来料加工及分装、喷砂抛丸、零部件加工制造、表面处理、防腐材料选材、涂装、检验合格、入成品库、分流</t>
  </si>
  <si>
    <t>2020.08-
2021.12</t>
  </si>
  <si>
    <t>万级净化包装车间项目</t>
  </si>
  <si>
    <t>濮阳市裕阳新型材料有限公司</t>
  </si>
  <si>
    <t>年产40万件塑钢门窗、80万平方米中空玻璃技术改造项目</t>
  </si>
  <si>
    <t>该项目在原建设基础上进行塑钢门窗、中空玻璃生产线的升级改造。主要设备：切割机、焊机、玻璃压条锯、清角机、铣床等；切割生产线、自动玻璃上片机、掰片机、合片机、清洗干燥机、打胶机等</t>
  </si>
  <si>
    <t>2021.01-2021.12</t>
  </si>
  <si>
    <t>清丰谊木印象家具有限公司</t>
  </si>
  <si>
    <t>年产3万件家具智能化生产线提升改造项目</t>
  </si>
  <si>
    <t>2021.01-2022.12</t>
  </si>
  <si>
    <t>濮阳飞腾机械制造有限公司</t>
  </si>
  <si>
    <t>年产800台脱粒机农机制造项目</t>
  </si>
  <si>
    <t>新增厂房1462平方米，总建筑面积2925平方米，新增生产线二条。主要设备：车床、洗床、钻床、焊机、剪板机、折弯机、等离子切割机、环保喷漆整套设备等</t>
  </si>
  <si>
    <t>2021.05-
2022.09</t>
  </si>
  <si>
    <t>对市场信心不足，不愿意盲目扩张，目前手续未办理</t>
  </si>
  <si>
    <t>未开工</t>
  </si>
  <si>
    <t>濮阳市祥和食品有限公司</t>
  </si>
  <si>
    <t>年产200万吨
无脂产品技术改造项目</t>
  </si>
  <si>
    <r>
      <rPr>
        <sz val="22"/>
        <color theme="1"/>
        <rFont val="宋体"/>
        <charset val="134"/>
      </rPr>
      <t>原厂房改建4000m</t>
    </r>
    <r>
      <rPr>
        <vertAlign val="superscript"/>
        <sz val="22"/>
        <color theme="1"/>
        <rFont val="宋体"/>
        <charset val="134"/>
      </rPr>
      <t>2</t>
    </r>
    <r>
      <rPr>
        <sz val="22"/>
        <color theme="1"/>
        <rFont val="宋体"/>
        <charset val="134"/>
      </rPr>
      <t>，标准化二层生产车间，使用脱油低温油浴，技术进行技术升级改造</t>
    </r>
  </si>
  <si>
    <t>2021.03-
2021.12</t>
  </si>
  <si>
    <r>
      <rPr>
        <b/>
        <sz val="24"/>
        <rFont val="宋体"/>
        <charset val="134"/>
      </rPr>
      <t>清丰县项目共计</t>
    </r>
    <r>
      <rPr>
        <b/>
        <sz val="24"/>
        <rFont val="Times New Roman"/>
        <charset val="134"/>
      </rPr>
      <t>16</t>
    </r>
    <r>
      <rPr>
        <b/>
        <sz val="24"/>
        <rFont val="宋体"/>
        <charset val="134"/>
      </rPr>
      <t>个，概算投资</t>
    </r>
    <r>
      <rPr>
        <b/>
        <sz val="24"/>
        <rFont val="Times New Roman"/>
        <charset val="134"/>
      </rPr>
      <t>8.3</t>
    </r>
    <r>
      <rPr>
        <b/>
        <sz val="24"/>
        <rFont val="宋体"/>
        <charset val="134"/>
      </rPr>
      <t>亿元，年度计划投资6.58亿元，至六月底计划投资3.29亿元，达到年度计划的50%，至九月底计划投资4.93亿元，达到年度计划的75%。</t>
    </r>
  </si>
  <si>
    <t>南乐县</t>
  </si>
  <si>
    <t>濮阳市华乐科技公司</t>
  </si>
  <si>
    <t>年产 3 万吨物多元复合改性聚乳酸颗粒扩建项目</t>
  </si>
  <si>
    <t>项目占地180亩，拟建设78000平米聚乳酸颗粒加工车间及4000平米研发中心、3000平米宿舍楼</t>
  </si>
  <si>
    <t>生物基</t>
  </si>
  <si>
    <t>项目备案已完成，正在办理土地和环评手续；</t>
  </si>
  <si>
    <t>宏业生物科技股份有限公司</t>
  </si>
  <si>
    <t>生物医药中间体项目</t>
  </si>
  <si>
    <t>新建医药化工中间体研发楼、生产车间，购置自动化生产线及研发设备等</t>
  </si>
  <si>
    <t>2021.04-2021.12</t>
  </si>
  <si>
    <t>濮阳亿菲神石油工程有限公司</t>
  </si>
  <si>
    <t>年产700只钻头扩建项目</t>
  </si>
  <si>
    <t>购置数控车床、五轴加工中心、喷砂机等自动化设备及生产线</t>
  </si>
  <si>
    <t>2021.04-2021.10</t>
  </si>
  <si>
    <t>聚乳酸多元复合改性颗粒及可降解制品项目</t>
  </si>
  <si>
    <t>占地130亩，总建筑面积7.5万平方米，年产5万吨生物降解环保购物袋、食品包装袋、环保垃圾袋、环保水果袋、PE塑料袋、一次性餐盒，5万吨聚乳酸多元复合改性颗粒及可降解制品</t>
  </si>
  <si>
    <t>2019.03-2022.03</t>
  </si>
  <si>
    <t>濮阳禾丰食品有限公司</t>
  </si>
  <si>
    <t>肉鸡全产业链建设项目</t>
  </si>
  <si>
    <t>流转土地约2100亩，建设白羽肉鸡标准化养殖鸡舍300栋，建筑面积45万㎡。二期建设屠宰生产线、熟食加工车间及配套设施，建筑面积5万㎡</t>
  </si>
  <si>
    <t>2019.04-2021.12</t>
  </si>
  <si>
    <t>河南臣涛精密机械科技有限公司</t>
  </si>
  <si>
    <t>年产600万件高端机械装备及新能源装备关键零部件项目</t>
  </si>
  <si>
    <t>占地100亩，总建筑面积4.8万平米，年产量600万件高端机械零部件</t>
  </si>
  <si>
    <t>2020.03-2021.12</t>
  </si>
  <si>
    <t>河南星汉生物科技有限公司</t>
  </si>
  <si>
    <t>20万吨聚合材料级 L乳酸生产项目（一期）</t>
  </si>
  <si>
    <t>一期建设10万吨/年生产线，主要包括发酵车间、提取车间、成品库、原料库、研发中心、以及配套的污水处理设施及锅炉</t>
  </si>
  <si>
    <t>河南中宝元实验室设备有限公司</t>
  </si>
  <si>
    <t>二期环保设备项目</t>
  </si>
  <si>
    <t>新建厂房车间，新增自动化生产线及智能化生产设备</t>
  </si>
  <si>
    <t>前期手续已办理，由于建设材料成本提高等原因暂未开工。</t>
  </si>
  <si>
    <t>未动工</t>
  </si>
  <si>
    <t>安耐吉电力设备（河南）有限公司</t>
  </si>
  <si>
    <t>电气控制设备制造项目</t>
  </si>
  <si>
    <t>更换智能化、自动化设备及生产线等</t>
  </si>
  <si>
    <t>2021.04-2021.11</t>
  </si>
  <si>
    <t>本项目研发新型聚乳酸改性材料形成产业化。主要购置设备：双螺杆挤出机、高速混料机、风冷造粒装置、电脑全自动喂料系统、各种吹膜机、印刷机、制袋机及气相色谱仪、熔融指数测定仪、卡尔费休水分测定仪、树脂水分测试仪、万能电子试验机等研发、试验设备</t>
  </si>
  <si>
    <t>2020.05-2021.06</t>
  </si>
  <si>
    <t>河南腾龙管业科技有限公司</t>
  </si>
  <si>
    <t>年产4万吨保温管及实壁PE管项目</t>
  </si>
  <si>
    <r>
      <rPr>
        <sz val="22"/>
        <rFont val="宋体"/>
        <charset val="134"/>
      </rPr>
      <t>项目占地面积约为3854m</t>
    </r>
    <r>
      <rPr>
        <vertAlign val="superscript"/>
        <sz val="22"/>
        <rFont val="宋体"/>
        <charset val="134"/>
      </rPr>
      <t>2</t>
    </r>
    <r>
      <rPr>
        <sz val="22"/>
        <rFont val="宋体"/>
        <charset val="134"/>
      </rPr>
      <t>，利用已建设完成的生产车间进行生产。主要生产设备：挤出机、干燥剂、上料机、牵引机、抛丸机</t>
    </r>
  </si>
  <si>
    <t>2021.01-2022.07</t>
  </si>
  <si>
    <t>河南百泰服饰有限公司</t>
  </si>
  <si>
    <t>二期扩建项目</t>
  </si>
  <si>
    <r>
      <rPr>
        <sz val="22"/>
        <rFont val="宋体"/>
        <charset val="134"/>
      </rPr>
      <t>项目占地面积为10000m</t>
    </r>
    <r>
      <rPr>
        <vertAlign val="superscript"/>
        <sz val="22"/>
        <rFont val="宋体"/>
        <charset val="134"/>
      </rPr>
      <t>2</t>
    </r>
    <r>
      <rPr>
        <sz val="22"/>
        <rFont val="宋体"/>
        <charset val="134"/>
      </rPr>
      <t>，新建厂房车间，购置自动化生产线、吊挂流水线、进口自动裁床设备等</t>
    </r>
  </si>
  <si>
    <t>项目正在重新设计建设规划方案。</t>
  </si>
  <si>
    <t>南乐县项目共计12个，概算投资43.3亿元，年度计划投资20.62亿元，至六月底计划投资10.31亿元，达到年度计划的50%，至九月底计划投资15.46亿元，达到年度计划的75%。</t>
  </si>
  <si>
    <t>范县</t>
  </si>
  <si>
    <t>濮阳市新天化工有限公司</t>
  </si>
  <si>
    <t>年产2万吨石油树脂</t>
  </si>
  <si>
    <t>该项目占地60亩，总建筑面积2.6万平方米，建设年产2万吨石油树脂生产整体装置2套及其辅助设施</t>
  </si>
  <si>
    <t>顺酐升级技术改造</t>
  </si>
  <si>
    <t>利用现有装置，引进新技术，拉长产业链条，增加产品种类</t>
  </si>
  <si>
    <t>濮阳市天泓实业有限公司</t>
  </si>
  <si>
    <t>年产6万吨二硫化碳</t>
  </si>
  <si>
    <t>该项目位于濮王产业园，占地88亩，总投资5.2亿元，建设年产6万吨二硫化碳生产线</t>
  </si>
  <si>
    <t>融雪剂、消毒剂项目</t>
  </si>
  <si>
    <t>该项目占地47.82亩，年产15000吨液体消毒剂，3万吨固体消毒剂、2.5万吨融雪剂及防冻剂</t>
  </si>
  <si>
    <t>濮阳市远东科技有限公司</t>
  </si>
  <si>
    <t>年产15万吨丙烷脱氢</t>
  </si>
  <si>
    <t>该项目占地518亩，总建筑面积29万平方米，年产15万吨丙烷脱氢</t>
  </si>
  <si>
    <t>河南航天工业化工有限公司</t>
  </si>
  <si>
    <t>年产4万吨润滑脂、润滑油</t>
  </si>
  <si>
    <t>占地50亩，总建筑面积约1.1万平方米，年产4万吨润滑脂、润滑油</t>
  </si>
  <si>
    <t>2020.05-2021.10</t>
  </si>
  <si>
    <t>濮阳宏大圣导有限公司</t>
  </si>
  <si>
    <t>年产1万吨TGIC、3千吨苯基异氰酸酯、1万吨油田化学助剂</t>
  </si>
  <si>
    <t>占地52.56亩，当年计划新征用地52.56亩，总建筑面积5400平方米，年产1万吨TGIC、3000吨苯基异氰酸酯、1万吨油田化学助剂</t>
  </si>
  <si>
    <t>濮阳市中博石油化工有限公司</t>
  </si>
  <si>
    <t>年产1000吨对羟基苯甲腈、500吨阿苯达唑中间体项目</t>
  </si>
  <si>
    <t>利用原有设备，采用新技术，购置设备，一期建设年产500吨500吨阿苯达唑中间体</t>
  </si>
  <si>
    <t>濮阳市汇通科技</t>
  </si>
  <si>
    <t>年产4000吨玻璃滤纸项目</t>
  </si>
  <si>
    <t>建设4条生产线，年产4000吨玻璃滤纸</t>
  </si>
  <si>
    <t>2021.01-2021.10</t>
  </si>
  <si>
    <t>濮阳市新和实业发展有限公司</t>
  </si>
  <si>
    <t>年产2亿支西林瓶</t>
  </si>
  <si>
    <t>建设10条智能生产线</t>
  </si>
  <si>
    <t>濮阳市远东化工有限公司</t>
  </si>
  <si>
    <t>2000吨/年邻羟基苯腈</t>
  </si>
  <si>
    <t>2021.02-2021.12</t>
  </si>
  <si>
    <t>濮阳市鑫业特种润滑油脂有限公司</t>
  </si>
  <si>
    <t>润滑油脂生产技术升级改造</t>
  </si>
  <si>
    <t>在润滑油生产车间新增智能投料、调和、包装设备。在润滑脂分装、仓储车间新增物品采集及识别智能设备。在装运区新增5G+智能物流系统</t>
  </si>
  <si>
    <t>年产1500吨合成香料连续自动化生产技术改建项目</t>
  </si>
  <si>
    <t>以二甲苯叔丁醇、盐酸、硝酸、乙醇、醋酐、苯甲醛为原料-氯化-缩合-硝化-脱水干燥-结晶-计量-包装-入库；主要装备：微通道反应器、智能连续化配料装置、质量流量计、智能连续称重计、精馏塔、连续雾化干燥器等。市场前景广阔。</t>
  </si>
  <si>
    <t>2020.06-2021.06</t>
  </si>
  <si>
    <r>
      <rPr>
        <b/>
        <sz val="24"/>
        <rFont val="宋体"/>
        <charset val="134"/>
      </rPr>
      <t>范县项目共计</t>
    </r>
    <r>
      <rPr>
        <b/>
        <sz val="24"/>
        <rFont val="Times New Roman"/>
        <charset val="134"/>
      </rPr>
      <t>13</t>
    </r>
    <r>
      <rPr>
        <b/>
        <sz val="24"/>
        <rFont val="宋体"/>
        <charset val="134"/>
      </rPr>
      <t>个，概算投资</t>
    </r>
    <r>
      <rPr>
        <b/>
        <sz val="24"/>
        <rFont val="Times New Roman"/>
        <charset val="134"/>
      </rPr>
      <t>14.3</t>
    </r>
    <r>
      <rPr>
        <b/>
        <sz val="24"/>
        <rFont val="宋体"/>
        <charset val="134"/>
      </rPr>
      <t>亿元，年度计划投资</t>
    </r>
    <r>
      <rPr>
        <b/>
        <sz val="24"/>
        <rFont val="Times New Roman"/>
        <charset val="134"/>
      </rPr>
      <t>10.34</t>
    </r>
    <r>
      <rPr>
        <b/>
        <sz val="24"/>
        <rFont val="宋体"/>
        <charset val="134"/>
      </rPr>
      <t>亿元，至六月底计划投资</t>
    </r>
    <r>
      <rPr>
        <b/>
        <sz val="24"/>
        <rFont val="Times New Roman"/>
        <charset val="134"/>
      </rPr>
      <t>5.17</t>
    </r>
    <r>
      <rPr>
        <b/>
        <sz val="24"/>
        <rFont val="宋体"/>
        <charset val="134"/>
      </rPr>
      <t>亿元，达到年度计划的50%，至九月底计划投资</t>
    </r>
    <r>
      <rPr>
        <b/>
        <sz val="24"/>
        <rFont val="Times New Roman"/>
        <charset val="134"/>
      </rPr>
      <t>7.75</t>
    </r>
    <r>
      <rPr>
        <b/>
        <sz val="24"/>
        <rFont val="宋体"/>
        <charset val="134"/>
      </rPr>
      <t>亿元，达到年度计划的75%。</t>
    </r>
  </si>
  <si>
    <t>台前县</t>
  </si>
  <si>
    <t>河南省豫阳光食品机械有限公司</t>
  </si>
  <si>
    <t>年产1000台医疗器械设备项目</t>
  </si>
  <si>
    <t>购置数控机床、组装生产线等医疗器械生产设备</t>
  </si>
  <si>
    <t>2021.01-2021.04</t>
  </si>
  <si>
    <t>濮阳市康贝母婴用品有限责任公司</t>
  </si>
  <si>
    <t>扩建项目</t>
  </si>
  <si>
    <t>扩建车间2000平方米，新增设备300台</t>
  </si>
  <si>
    <t>没有土地，需要土地部门协调，落实用地问题。</t>
  </si>
  <si>
    <t>台前县正大新型建材有限公司</t>
  </si>
  <si>
    <t>生产粉煤灰蒸压砖、混凝土砖、混凝土加气块、墙板、干混干粉砂浆项目</t>
  </si>
  <si>
    <t>占地76亩、建筑面积36000㎡，年生产加工3000万块粉煤灰蒸压砖、30万立方混凝土加气块、墙板、10万吨干混干粉砂浆，主要建设全封闭标准化厂房及研发中心等</t>
  </si>
  <si>
    <t>2020.10-2021.10</t>
  </si>
  <si>
    <t>御福堂保健品有限公司</t>
  </si>
  <si>
    <t>胶剂及阿胶系列食品建设项目</t>
  </si>
  <si>
    <t>项目总占地面积32073.19平方米。规划总建筑面积13600平方米。项目主要设备：高效湿法制粒机、软膜真空包装机、阿胶糕配制锅、双效真空浓缩机、多功能提取罐、蒸球、过滤器、分离机、切胶机、烘干灭菌隧道等</t>
  </si>
  <si>
    <t>2019.12-2021.10</t>
  </si>
  <si>
    <t>台前县柳桥荡宇肉鹅屠宰有限公司</t>
  </si>
  <si>
    <t>新增土地100亩，建设生产线3条</t>
  </si>
  <si>
    <t>2021.01-2021.08</t>
  </si>
  <si>
    <t>河南海源精细化工有限公司</t>
  </si>
  <si>
    <t>精细化工二期项目</t>
  </si>
  <si>
    <t>发生车间、合成车间、精馏车间、贮存库房、公用工程及配套设施</t>
  </si>
  <si>
    <t>2020.09-2021.12</t>
  </si>
  <si>
    <t>濮阳市瑞德压力容器有限公司</t>
  </si>
  <si>
    <t>占地31.38亩，建设展厅和2个车间，规划建筑面积24070平方米，购买设备249台，年产5万套压缩空气新能源设备</t>
  </si>
  <si>
    <t>河南中硼新材料有限公司</t>
  </si>
  <si>
    <t>建设生产厂房、电子级硼酐生产线、仓库及公用设施等</t>
  </si>
  <si>
    <t>2021.09-2022.12</t>
  </si>
  <si>
    <t>濮阳市德容新材料有限公司</t>
  </si>
  <si>
    <t>年产6万吨乙酸钠及年产5万吨酚醛树脂项目</t>
  </si>
  <si>
    <t>建设生产车间1412平方米，购置反应釜、乙酸计量罐、碳酸钠计量罐、甲醛计量罐扥主要设备19台套</t>
  </si>
  <si>
    <t>2020.12-2021.05</t>
  </si>
  <si>
    <t>台前县金园农业机械有限公司</t>
  </si>
  <si>
    <t>年产播种机、配料机收获机等5万台农机装备项目</t>
  </si>
  <si>
    <t>购进数控切割机、机器人焊接、组装流水线，建设实验室和中实车间600平方米</t>
  </si>
  <si>
    <t>2021.01-2021.09</t>
  </si>
  <si>
    <t>濮阳市新科化工有限公司</t>
  </si>
  <si>
    <t>农药生产项目</t>
  </si>
  <si>
    <t>占地50亩，以生产合成农药、农药中间体为主，产品涵盖杀虫剂、除草剂、杀菌剂三大系列共20多种原药，60余种制剂</t>
  </si>
  <si>
    <t>考察论证是否入园问题影响了建设进度，正在进行规划设计手续办理</t>
  </si>
  <si>
    <t>濮阳市德源新能源有限公司</t>
  </si>
  <si>
    <t>生物质热电联产项目</t>
  </si>
  <si>
    <t>建设规模为1台7.5MW抽气背压式汽轮发电机组，配1台75t/h高温高压生物质循环流化床锅炉</t>
  </si>
  <si>
    <t>2020.01-2021.12</t>
  </si>
  <si>
    <t>河南省中泰纸业有限公司</t>
  </si>
  <si>
    <t>迁建项目</t>
  </si>
  <si>
    <t>占地200亩，总建筑面积10万㎡，主要建设厂房、仓库、试验室等设施，年产20万吨轻涂面牛卡纸、10万吨高强瓦楞原纸</t>
  </si>
  <si>
    <t>2020.06-2022.12</t>
  </si>
  <si>
    <t>项目已选址，土地未报批。正在进行规划设计手续办理</t>
  </si>
  <si>
    <t>设备改造升级项目</t>
  </si>
  <si>
    <t>在原有芳构化装置基础上进行升级改造，新建15万吨/年直馏石脑油加氢单元、15万吨/年煤基石脑油加氢抽提单元，同时新增部分配套仓储、装卸设施及厂内铁路作业线延伸等；20万吨/年碳四芳构化装置升级改造后西城100万吨/年成品汽油加工项目</t>
  </si>
  <si>
    <t>2018.05-2021.12</t>
  </si>
  <si>
    <t>技改项目</t>
  </si>
  <si>
    <t>新建污水处理设施和技改原有设备</t>
  </si>
  <si>
    <r>
      <rPr>
        <b/>
        <sz val="24"/>
        <color theme="1"/>
        <rFont val="宋体"/>
        <charset val="134"/>
      </rPr>
      <t>台前县项目共计</t>
    </r>
    <r>
      <rPr>
        <b/>
        <sz val="24"/>
        <color theme="1"/>
        <rFont val="Times New Roman"/>
        <charset val="134"/>
      </rPr>
      <t>15</t>
    </r>
    <r>
      <rPr>
        <b/>
        <sz val="24"/>
        <color theme="1"/>
        <rFont val="宋体"/>
        <charset val="134"/>
      </rPr>
      <t>个，概算投资</t>
    </r>
    <r>
      <rPr>
        <b/>
        <sz val="24"/>
        <color theme="1"/>
        <rFont val="Times New Roman"/>
        <charset val="134"/>
      </rPr>
      <t>21.4</t>
    </r>
    <r>
      <rPr>
        <b/>
        <sz val="24"/>
        <color theme="1"/>
        <rFont val="宋体"/>
        <charset val="134"/>
      </rPr>
      <t>亿元，年度计划投资</t>
    </r>
    <r>
      <rPr>
        <b/>
        <sz val="24"/>
        <color theme="1"/>
        <rFont val="Times New Roman"/>
        <charset val="134"/>
      </rPr>
      <t>9.4</t>
    </r>
    <r>
      <rPr>
        <b/>
        <sz val="24"/>
        <color theme="1"/>
        <rFont val="宋体"/>
        <charset val="134"/>
      </rPr>
      <t>亿元，至六月底计划投资</t>
    </r>
    <r>
      <rPr>
        <b/>
        <sz val="24"/>
        <color theme="1"/>
        <rFont val="Times New Roman"/>
        <charset val="134"/>
      </rPr>
      <t>4.7</t>
    </r>
    <r>
      <rPr>
        <b/>
        <sz val="24"/>
        <color theme="1"/>
        <rFont val="宋体"/>
        <charset val="134"/>
      </rPr>
      <t>亿元，达到年度计划的50%，至九月底计划投资</t>
    </r>
    <r>
      <rPr>
        <b/>
        <sz val="24"/>
        <color theme="1"/>
        <rFont val="Times New Roman"/>
        <charset val="134"/>
      </rPr>
      <t>7.05</t>
    </r>
    <r>
      <rPr>
        <b/>
        <sz val="24"/>
        <color theme="1"/>
        <rFont val="宋体"/>
        <charset val="134"/>
      </rPr>
      <t>亿元，达到年度计划的75%。</t>
    </r>
  </si>
  <si>
    <t>华龙区</t>
  </si>
  <si>
    <t>年产1000套家具项目</t>
  </si>
  <si>
    <t>该项目占地26亩，建筑面积18580.97平方米，主要设备：裁板机、镂铣机、开榫机、中央除尘系统、喷烤漆设施等。项目建成后，可年产1000套家具，年产值可达1.2亿元</t>
  </si>
  <si>
    <t>2021.04-2022.10</t>
  </si>
  <si>
    <t>高速杂乱水刺无纺布项目</t>
  </si>
  <si>
    <t>对现有车间进行改造，购置高速杂乱无纺布设备和智能化在线监测、高速分切机等设备，形成年产8000吨水刺无纺布的生产能力</t>
  </si>
  <si>
    <t>2021.03-2021.11</t>
  </si>
  <si>
    <t>扩建2条盘管生产线项目</t>
  </si>
  <si>
    <t>新建两条盘管生产线，氧气焊自动化改造，钣金自动化改造，购置数控车床1台，自动化折弯机，新型箱板成型机</t>
  </si>
  <si>
    <t>2021.04-2022.12</t>
  </si>
  <si>
    <t>河南省天能制冷科技有限公司</t>
  </si>
  <si>
    <t>制冷设备及配件制造项目</t>
  </si>
  <si>
    <t>该项目占地面积3.07万㎡，建筑面积2.3万㎡。项目达产后，可年产冷风机、冷凝器、机组、冷库板等工业制冷设备200万套，年产100万套空调芯片等空调核心部件</t>
  </si>
  <si>
    <t>2020.09-2022.12</t>
  </si>
  <si>
    <t>濮阳市海尔思医疗科技有限公司</t>
  </si>
  <si>
    <t>年产20万件医疗器械加工项目</t>
  </si>
  <si>
    <t>占地21亩，建筑面积15200平方米，主要设备：挤出机、灭菌柜、真空包装机、裁剪机、打码机等设备。建成后可年产20万件医疗器械</t>
  </si>
  <si>
    <t>2020.03-2022.05</t>
  </si>
  <si>
    <t>中原总机河南宅可丽内装智能工厂项目</t>
  </si>
  <si>
    <r>
      <rPr>
        <sz val="22"/>
        <rFont val="宋体"/>
        <charset val="134"/>
      </rPr>
      <t>该项目总占地约243亩，河南总机与宅可丽4.0智能工厂包括板式家具智能生产线、标准件生产线、非标及小板件生产线、门板生产线等。</t>
    </r>
    <r>
      <rPr>
        <sz val="22"/>
        <rFont val="Arial"/>
        <charset val="134"/>
      </rPr>
      <t xml:space="preserve">	</t>
    </r>
    <r>
      <rPr>
        <sz val="22"/>
        <rFont val="宋体"/>
        <charset val="134"/>
      </rPr>
      <t>第二部分为钻采部件生产主要包括钻采部件生产线、专用车辆生产线、机械加工生产线、泵业设备生产线、管业车间等</t>
    </r>
  </si>
  <si>
    <t>2020.02-2022.12</t>
  </si>
  <si>
    <t>改建1.5万吨/年面条生产线项目</t>
  </si>
  <si>
    <t>将原2条510面条生产线拆除改造为1条1000型面条生产线，年设计加工面条1.5万t，配套建设电气、照明及水暖设施等。新建1#、2#挂面配套仓库2栋，单栋建筑面积为1400m2</t>
  </si>
  <si>
    <t>2020.06-2021.03</t>
  </si>
  <si>
    <t>濮阳市科美塑料有限公司</t>
  </si>
  <si>
    <t>科美颗粒扩建项目</t>
  </si>
  <si>
    <t>该项目在原有生产线基础上新增四条塑料混炼改性生产线，其工艺：混炼、挤出、造粒、包装。项目扩建后，年产量可达6000吨改性颗粒，年产值近亿元，市场前景广阔</t>
  </si>
  <si>
    <t>2021.03-2021.08</t>
  </si>
  <si>
    <t>移动式智能化VOCs治理系统及工艺技术研究</t>
  </si>
  <si>
    <t>该项目在厂区1号车间进行生产制造，建筑面积5000㎡，购置防火管道离心泵4台，卧式离心泵4台、功率控制箱2台，多功率控制系统2套，进行技术改造，实现工业废气的处理工作</t>
  </si>
  <si>
    <t>河南亿阳管业科技有限公司</t>
  </si>
  <si>
    <t>钢管、3PE防腐管产业化技术改造项目</t>
  </si>
  <si>
    <t>增加钢管、3PE防腐管等新产品，丰富产品类型，提高市场份额。1、购置开卷机、内外焊自动跟踪系统等钢管生产设备及X射线工业电视探伤等检验设备。2、增加3PE防腐生产线，购置抛丸机、挤出机等生产设备，主要生产输油、化工等领域专用防腐管材</t>
  </si>
  <si>
    <t>2020.06-2021.12</t>
  </si>
  <si>
    <r>
      <rPr>
        <b/>
        <sz val="24"/>
        <rFont val="宋体"/>
        <charset val="134"/>
      </rPr>
      <t>华龙区项目共计</t>
    </r>
    <r>
      <rPr>
        <b/>
        <sz val="24"/>
        <rFont val="Times New Roman"/>
        <charset val="134"/>
      </rPr>
      <t>10</t>
    </r>
    <r>
      <rPr>
        <b/>
        <sz val="24"/>
        <rFont val="宋体"/>
        <charset val="134"/>
      </rPr>
      <t>个，概算投资</t>
    </r>
    <r>
      <rPr>
        <b/>
        <sz val="24"/>
        <rFont val="Times New Roman"/>
        <charset val="134"/>
      </rPr>
      <t>12</t>
    </r>
    <r>
      <rPr>
        <b/>
        <sz val="24"/>
        <rFont val="宋体"/>
        <charset val="134"/>
      </rPr>
      <t>亿元，年度计划投资</t>
    </r>
    <r>
      <rPr>
        <b/>
        <sz val="24"/>
        <rFont val="Times New Roman"/>
        <charset val="134"/>
      </rPr>
      <t>6.34</t>
    </r>
    <r>
      <rPr>
        <b/>
        <sz val="24"/>
        <rFont val="宋体"/>
        <charset val="134"/>
      </rPr>
      <t>亿元，至六月底计划投资</t>
    </r>
    <r>
      <rPr>
        <b/>
        <sz val="24"/>
        <rFont val="Times New Roman"/>
        <charset val="134"/>
      </rPr>
      <t>3.17</t>
    </r>
    <r>
      <rPr>
        <b/>
        <sz val="24"/>
        <rFont val="宋体"/>
        <charset val="134"/>
      </rPr>
      <t>亿元，达到年度计划的50%，至九月底计划投资</t>
    </r>
    <r>
      <rPr>
        <b/>
        <sz val="24"/>
        <rFont val="Times New Roman"/>
        <charset val="134"/>
      </rPr>
      <t>4.75</t>
    </r>
    <r>
      <rPr>
        <b/>
        <sz val="24"/>
        <rFont val="宋体"/>
        <charset val="134"/>
      </rPr>
      <t>亿元，达到年度计划的75%。</t>
    </r>
  </si>
  <si>
    <t>开发区</t>
  </si>
  <si>
    <t>濮阳乐享化科新材料有限公司</t>
  </si>
  <si>
    <t>年产3万吨功能化橡胶材料项目</t>
  </si>
  <si>
    <t>项目占地112亩，主要建设功能化烯烃类橡胶材料生产装置及配套设施</t>
  </si>
  <si>
    <t>2021.06-2022.09</t>
  </si>
  <si>
    <t>项目规划正在完善专家提出的意见，完善后上规委会；正在编制环评、安评报告，预计6月底完成上专家会批复</t>
  </si>
  <si>
    <t>濮阳市新新环保科技工程有限公司</t>
  </si>
  <si>
    <t>十吨医疗废物处置回转窑项目</t>
  </si>
  <si>
    <t>十吨医疗废物处置回转窑装置及配套设施</t>
  </si>
  <si>
    <t>化工新材料项目</t>
  </si>
  <si>
    <t>占地100亩，总建筑面积2.5万平方米，年产300吨三氮唑、1000吨手性拆分剂、1000吨二氯吡啶</t>
  </si>
  <si>
    <t>2020.03-2022.11</t>
  </si>
  <si>
    <t>绿色饲料添加剂项目</t>
  </si>
  <si>
    <t>利用企业现有土地，改造提升部分设施，建设年产50000吨新型饲料添加剂生产线</t>
  </si>
  <si>
    <t>河南沃森超高化工科技有限公司</t>
  </si>
  <si>
    <t>超高新材料产业装置项目</t>
  </si>
  <si>
    <t>占地50亩，总建筑面积3万平方米，年产3万吨特种聚烯烃、50吨高性能聚合催化剂</t>
  </si>
  <si>
    <t>新材料产业技术研究院功能材料项目</t>
  </si>
  <si>
    <t>占地73亩，总建筑面积5万平方米，主要建设功能材料中间体研究室、有机小分子光电材料研究室，年产2万吨功能材料、2300吨高分子助剂、1000吨电子化学品</t>
  </si>
  <si>
    <t>系列功能助剂及其原料工程项目</t>
  </si>
  <si>
    <t>占地30亩，总建筑面积8500平方米，年产1万吨抗氧剂、1万吨抗氧剂3.5-甲酯、1万吨抗氧剂168和626、1万吨2.4-二叔丁基苯酚、1万吨2.6-二叔丁基苯酚</t>
  </si>
  <si>
    <t>2021.06-2022.12</t>
  </si>
  <si>
    <t>濮阳市龙大无纺布有限公司</t>
  </si>
  <si>
    <t>医药装备产业园项目</t>
  </si>
  <si>
    <t>占地80亩，总建筑面积约5.3万平方米，引进德国莱芬豪舍公司SSMM3.2米生产线，主要建设医用级净化车间</t>
  </si>
  <si>
    <t>河南华龙香料有限公司</t>
  </si>
  <si>
    <t>1000吨/年合成香料改迁建项目</t>
  </si>
  <si>
    <t>占地70亩，总建筑面积1.8万平方米，主要建设年产1000吨香料合成、蒸馏、结晶、干燥等生产装置及配套设施</t>
  </si>
  <si>
    <t>2021.03-2022.6</t>
  </si>
  <si>
    <t>濮阳同力水泥有限公司</t>
  </si>
  <si>
    <t>熟料智能存储项目</t>
  </si>
  <si>
    <t>新建一座智能化熟料储库系统，实现智能卸车、智能计量、智能输送及智能上料功能。通过项目实施实现熟料存储及上料系统全程实现无人化、智能化</t>
  </si>
  <si>
    <t>2021.05-2021.12</t>
  </si>
  <si>
    <t>施工方案已完成，已上报集团公司审批。</t>
  </si>
  <si>
    <t>粉煤灰智能存储项目</t>
  </si>
  <si>
    <t>新建一座智能化粉煤灰存储项目，实现智能卸车、智能计量、智能输送及智能上料功能。通过项目实施实现粉煤灰存储及上料系统全程实现无人化、智能化</t>
  </si>
  <si>
    <t>无人包装及装车系统项目</t>
  </si>
  <si>
    <t>通过加装智能化插袋设备、智能装车系统并与公司现一卡通智能发运系统进行对接，有效实现机器代人、安全生产、远离粉尘，彻底实现自动化、智能化、无人化包装及装车</t>
  </si>
  <si>
    <t>正在设计完善项目施工方案。</t>
  </si>
  <si>
    <t>5G+智能生产系统项目</t>
  </si>
  <si>
    <t>综合利用5G信息系统，实现无人铲车上料系统，实现生产DCS系统现场控制与巡检自动化、智能化、无人化</t>
  </si>
  <si>
    <t>项目方案设计已完成，待上级公司审批。</t>
  </si>
  <si>
    <t>濮阳汇元药业公司</t>
  </si>
  <si>
    <t>明胶空心胶囊项目</t>
  </si>
  <si>
    <t>占地56亩，总建筑面积3.8万平方米，建设年产80亿粒明胶空心胶囊生产装置及配套设施</t>
  </si>
  <si>
    <t>濮阳蓝星新材料有限公司</t>
  </si>
  <si>
    <t>10万吨/年胶乳和0.5万吨/年丁腈胶乳项目</t>
  </si>
  <si>
    <t>采用间歇聚合-釜式脱气工艺，改进聚合釜内结构，由原来生产丁腈胶乳采用25m³釜扩大到60m³釜，实现产能扩大，产品替代进口</t>
  </si>
  <si>
    <t>2021.06-2022.06</t>
  </si>
  <si>
    <t>季戊四醇装置节能工艺技术改造</t>
  </si>
  <si>
    <t>在现有生产装置基础上，采用多效精馏蒸发等技术，对缩合液脱醛、季戊四醇蒸发、甲酸钠蒸发等进行改造，达到节能的目的</t>
  </si>
  <si>
    <t>2020.01-2022.12</t>
  </si>
  <si>
    <r>
      <rPr>
        <b/>
        <sz val="24"/>
        <rFont val="宋体"/>
        <charset val="134"/>
      </rPr>
      <t>开发区项目共计</t>
    </r>
    <r>
      <rPr>
        <b/>
        <sz val="24"/>
        <rFont val="Times New Roman"/>
        <charset val="134"/>
      </rPr>
      <t>16</t>
    </r>
    <r>
      <rPr>
        <b/>
        <sz val="24"/>
        <rFont val="宋体"/>
        <charset val="134"/>
      </rPr>
      <t>个，概算投资</t>
    </r>
    <r>
      <rPr>
        <b/>
        <sz val="24"/>
        <rFont val="Times New Roman"/>
        <charset val="134"/>
      </rPr>
      <t>31.8</t>
    </r>
    <r>
      <rPr>
        <b/>
        <sz val="24"/>
        <rFont val="宋体"/>
        <charset val="134"/>
      </rPr>
      <t>亿元，年度计划投资</t>
    </r>
    <r>
      <rPr>
        <b/>
        <sz val="24"/>
        <rFont val="Times New Roman"/>
        <charset val="134"/>
      </rPr>
      <t>17.15</t>
    </r>
    <r>
      <rPr>
        <b/>
        <sz val="24"/>
        <rFont val="宋体"/>
        <charset val="134"/>
      </rPr>
      <t>亿元，至六月底计划投资</t>
    </r>
    <r>
      <rPr>
        <b/>
        <sz val="24"/>
        <rFont val="Times New Roman"/>
        <charset val="134"/>
      </rPr>
      <t>8.57</t>
    </r>
    <r>
      <rPr>
        <b/>
        <sz val="24"/>
        <rFont val="宋体"/>
        <charset val="134"/>
      </rPr>
      <t>亿元，达到年度计划的50%，至九月底计划投资</t>
    </r>
    <r>
      <rPr>
        <b/>
        <sz val="24"/>
        <rFont val="Times New Roman"/>
        <charset val="134"/>
      </rPr>
      <t>12.86</t>
    </r>
    <r>
      <rPr>
        <b/>
        <sz val="24"/>
        <rFont val="宋体"/>
        <charset val="134"/>
      </rPr>
      <t>亿元，达到年度计划的75%。</t>
    </r>
  </si>
  <si>
    <t>日产2万只电池维护中心项目</t>
  </si>
  <si>
    <t>项目总投资3000万元，采用行业内先进的智能回馈式充电与巡检工艺，采用配胶机、冷酸机、充电架等先进设备，建立电池数据控制机房和加酸车间，新建30000㎡厂房一座</t>
  </si>
  <si>
    <t>2020.11-2021.12</t>
  </si>
  <si>
    <t>再生直供铅日产48万板栅、装配18万只电池技术智能改造项目</t>
  </si>
  <si>
    <t>利用再生资源公司废旧电池抽取的合金铅直接供铅，建设连铸连轧自动生产线；建设铸焊机器人智能装配生产线；装配入槽由单机单人升级为全自动入槽；装配网片由全自动放网片机代替人工</t>
  </si>
  <si>
    <t>2020.07-2021.12</t>
  </si>
  <si>
    <t>天能集团（濮阳）再生资源有限公司</t>
  </si>
  <si>
    <t>无害化年处理10万吨废旧铅蓄电池再生铅与铅合金整线自动化及环保提质升级项目</t>
  </si>
  <si>
    <t>废旧电池自动卸车机及上料系统；电池塑料破碎及色分选系统、转炉冶炼及烟气环保处理提标改造、铅锭连铸机组系统升级、ABS集中供料及双阶挤出系统、危废库升级改造。完成整线的自动化和环保提质升级项目</t>
  </si>
  <si>
    <t>2020.06-2021.08</t>
  </si>
  <si>
    <t>工业园区</t>
  </si>
  <si>
    <t>河南龙都石油化工有限公司</t>
  </si>
  <si>
    <t>芳构化催化装置技术改造项目</t>
  </si>
  <si>
    <t>对原有反应器系统进行全面升级改造；对装置分离系统全面更新升级；对以上相关设施配套装置设备及操作系统进行全面更新维护</t>
  </si>
  <si>
    <t>2021.01-2021.05</t>
  </si>
  <si>
    <t>河南东方雨虹建筑材料有限公司</t>
  </si>
  <si>
    <t>年产1200万㎡改性沥青防水卷材生产线技术改造项目</t>
  </si>
  <si>
    <t>本项目对3000型无胎改性沥青防水卷材生产线进行技术改造，建成年产1200万㎡的改性沥青防水卷材生产线，项目改造完成后可增加销售收入1.8亿元，增加利税900万余元</t>
  </si>
  <si>
    <t>河南省君恒实业集团生物科技有限公司</t>
  </si>
  <si>
    <t>40万吨/年重蜡加氢生产高档白油项目技术工艺改造提升项目</t>
  </si>
  <si>
    <t>1、301罐区北侧新增“二段原料罐组”4个5000m3和2个1000m3的加氢裂化尾油罐、带有旋转喷射搅拌器。2、一段加氢进料泵出口进F-1101之前增加一台高低压换热器，提高热高压分离器温度。3、在现有反应进料系统中一段原料过滤器与滤后原料缓冲罐之间增上原料过滤罐，废旧利用反应器（R-1101）卸出的废保护剂，过滤原料中的机械杂质</t>
  </si>
  <si>
    <r>
      <rPr>
        <b/>
        <sz val="24"/>
        <rFont val="宋体"/>
        <charset val="134"/>
      </rPr>
      <t>工业园区项目共计</t>
    </r>
    <r>
      <rPr>
        <b/>
        <sz val="24"/>
        <rFont val="Times New Roman"/>
        <charset val="134"/>
      </rPr>
      <t>6</t>
    </r>
    <r>
      <rPr>
        <b/>
        <sz val="24"/>
        <rFont val="宋体"/>
        <charset val="134"/>
      </rPr>
      <t>个，概算投资</t>
    </r>
    <r>
      <rPr>
        <b/>
        <sz val="24"/>
        <rFont val="Times New Roman"/>
        <charset val="134"/>
      </rPr>
      <t>2.7</t>
    </r>
    <r>
      <rPr>
        <b/>
        <sz val="24"/>
        <rFont val="宋体"/>
        <charset val="134"/>
      </rPr>
      <t>亿元，年度计划投资</t>
    </r>
    <r>
      <rPr>
        <b/>
        <sz val="24"/>
        <rFont val="Times New Roman"/>
        <charset val="134"/>
      </rPr>
      <t>1.16</t>
    </r>
    <r>
      <rPr>
        <b/>
        <sz val="24"/>
        <rFont val="宋体"/>
        <charset val="134"/>
      </rPr>
      <t>亿元，至六月底计划投资</t>
    </r>
    <r>
      <rPr>
        <b/>
        <sz val="24"/>
        <rFont val="Times New Roman"/>
        <charset val="134"/>
      </rPr>
      <t>0.58</t>
    </r>
    <r>
      <rPr>
        <b/>
        <sz val="24"/>
        <rFont val="宋体"/>
        <charset val="134"/>
      </rPr>
      <t>亿元，达到年度计划的50%，至九月底计划投资</t>
    </r>
    <r>
      <rPr>
        <b/>
        <sz val="24"/>
        <rFont val="Times New Roman"/>
        <charset val="134"/>
      </rPr>
      <t>0.87</t>
    </r>
    <r>
      <rPr>
        <b/>
        <sz val="24"/>
        <rFont val="宋体"/>
        <charset val="134"/>
      </rPr>
      <t>亿元，达到年度计划的75%。</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</si>
</sst>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60">
    <font>
      <sz val="11"/>
      <color theme="1"/>
      <name val="宋体"/>
      <charset val="134"/>
      <scheme val="minor"/>
    </font>
    <font>
      <sz val="36"/>
      <name val="宋体"/>
      <charset val="134"/>
      <scheme val="minor"/>
    </font>
    <font>
      <sz val="22"/>
      <name val="宋体"/>
      <charset val="134"/>
      <scheme val="minor"/>
    </font>
    <font>
      <sz val="22"/>
      <name val="黑体"/>
      <charset val="134"/>
    </font>
    <font>
      <sz val="22"/>
      <name val="宋体"/>
      <charset val="134"/>
    </font>
    <font>
      <sz val="22"/>
      <color theme="1"/>
      <name val="宋体"/>
      <charset val="134"/>
    </font>
    <font>
      <sz val="24"/>
      <name val="宋体"/>
      <charset val="134"/>
    </font>
    <font>
      <b/>
      <sz val="22"/>
      <name val="宋体"/>
      <charset val="134"/>
    </font>
    <font>
      <b/>
      <sz val="24"/>
      <name val="宋体"/>
      <charset val="134"/>
    </font>
    <font>
      <sz val="11"/>
      <name val="宋体"/>
      <charset val="134"/>
      <scheme val="minor"/>
    </font>
    <font>
      <sz val="11"/>
      <name val="Times New Roman"/>
      <charset val="134"/>
    </font>
    <font>
      <sz val="11"/>
      <name val="宋体"/>
      <charset val="134"/>
    </font>
    <font>
      <sz val="10"/>
      <name val="宋体"/>
      <charset val="134"/>
    </font>
    <font>
      <sz val="55"/>
      <name val="方正小标宋简体"/>
      <charset val="134"/>
    </font>
    <font>
      <sz val="22"/>
      <name val="Times New Roman"/>
      <charset val="134"/>
    </font>
    <font>
      <b/>
      <sz val="24"/>
      <name val="Times New Roman"/>
      <charset val="134"/>
    </font>
    <font>
      <b/>
      <sz val="22"/>
      <name val="Times New Roman"/>
      <charset val="134"/>
    </font>
    <font>
      <sz val="22"/>
      <color theme="1"/>
      <name val="Times New Roman"/>
      <charset val="134"/>
    </font>
    <font>
      <b/>
      <sz val="22"/>
      <color theme="1"/>
      <name val="Times New Roman"/>
      <charset val="134"/>
    </font>
    <font>
      <b/>
      <sz val="22"/>
      <color theme="1"/>
      <name val="宋体"/>
      <charset val="134"/>
    </font>
    <font>
      <b/>
      <sz val="24"/>
      <color theme="1"/>
      <name val="宋体"/>
      <charset val="134"/>
    </font>
    <font>
      <b/>
      <sz val="24"/>
      <color theme="1"/>
      <name val="Times New Roman"/>
      <charset val="134"/>
    </font>
    <font>
      <sz val="22"/>
      <color rgb="FF000000"/>
      <name val="Times New Roman"/>
      <charset val="134"/>
    </font>
    <font>
      <sz val="36"/>
      <name val="宋体"/>
      <charset val="134"/>
    </font>
    <font>
      <sz val="12"/>
      <name val="Times New Roman"/>
      <charset val="134"/>
    </font>
    <font>
      <sz val="12"/>
      <name val="宋体"/>
      <charset val="134"/>
    </font>
    <font>
      <sz val="55"/>
      <color indexed="8"/>
      <name val="方正小标宋简体"/>
      <charset val="134"/>
    </font>
    <font>
      <sz val="22"/>
      <color rgb="FF000000"/>
      <name val="宋体"/>
      <charset val="134"/>
    </font>
    <font>
      <sz val="22"/>
      <color indexed="8"/>
      <name val="黑体"/>
      <charset val="134"/>
    </font>
    <font>
      <sz val="22"/>
      <color indexed="8"/>
      <name val="Times New Roman"/>
      <charset val="134"/>
    </font>
    <font>
      <sz val="22"/>
      <color indexed="8"/>
      <name val="宋体"/>
      <charset val="134"/>
    </font>
    <font>
      <b/>
      <sz val="22"/>
      <name val="黑体"/>
      <charset val="134"/>
    </font>
    <font>
      <sz val="24"/>
      <name val="宋体"/>
      <charset val="134"/>
      <scheme val="minor"/>
    </font>
    <font>
      <sz val="11"/>
      <color rgb="FFFF0000"/>
      <name val="Times New Roman"/>
      <charset val="134"/>
    </font>
    <font>
      <sz val="36"/>
      <name val="黑体"/>
      <charset val="134"/>
    </font>
    <font>
      <sz val="20"/>
      <name val="Times New Roman"/>
      <charset val="134"/>
    </font>
    <font>
      <b/>
      <sz val="11"/>
      <color rgb="FF3F3F3F"/>
      <name val="宋体"/>
      <charset val="0"/>
      <scheme val="minor"/>
    </font>
    <font>
      <b/>
      <sz val="11"/>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sz val="11"/>
      <color rgb="FF006100"/>
      <name val="宋体"/>
      <charset val="0"/>
      <scheme val="minor"/>
    </font>
    <font>
      <sz val="11"/>
      <color indexed="8"/>
      <name val="宋体"/>
      <charset val="134"/>
    </font>
    <font>
      <b/>
      <sz val="11"/>
      <color theme="1"/>
      <name val="宋体"/>
      <charset val="0"/>
      <scheme val="minor"/>
    </font>
    <font>
      <vertAlign val="superscript"/>
      <sz val="22"/>
      <color theme="1"/>
      <name val="宋体"/>
      <charset val="134"/>
    </font>
    <font>
      <vertAlign val="superscript"/>
      <sz val="22"/>
      <name val="宋体"/>
      <charset val="134"/>
    </font>
    <font>
      <sz val="22"/>
      <name val="Arial"/>
      <charset val="134"/>
    </font>
    <font>
      <sz val="20"/>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40" fillId="6" borderId="0" applyNumberFormat="0" applyBorder="0" applyAlignment="0" applyProtection="0">
      <alignment vertical="center"/>
    </xf>
    <xf numFmtId="0" fontId="42"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10" borderId="0" applyNumberFormat="0" applyBorder="0" applyAlignment="0" applyProtection="0">
      <alignment vertical="center"/>
    </xf>
    <xf numFmtId="0" fontId="43" fillId="9" borderId="0" applyNumberFormat="0" applyBorder="0" applyAlignment="0" applyProtection="0">
      <alignment vertical="center"/>
    </xf>
    <xf numFmtId="43" fontId="0" fillId="0" borderId="0" applyFont="0" applyFill="0" applyBorder="0" applyAlignment="0" applyProtection="0">
      <alignment vertical="center"/>
    </xf>
    <xf numFmtId="0" fontId="39" fillId="13"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15" borderId="14" applyNumberFormat="0" applyFont="0" applyAlignment="0" applyProtection="0">
      <alignment vertical="center"/>
    </xf>
    <xf numFmtId="0" fontId="39" fillId="18" borderId="0" applyNumberFormat="0" applyBorder="0" applyAlignment="0" applyProtection="0">
      <alignment vertical="center"/>
    </xf>
    <xf numFmtId="0" fontId="37"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25" fillId="0" borderId="0"/>
    <xf numFmtId="0" fontId="48" fillId="0" borderId="11" applyNumberFormat="0" applyFill="0" applyAlignment="0" applyProtection="0">
      <alignment vertical="center"/>
    </xf>
    <xf numFmtId="0" fontId="44" fillId="0" borderId="11" applyNumberFormat="0" applyFill="0" applyAlignment="0" applyProtection="0">
      <alignment vertical="center"/>
    </xf>
    <xf numFmtId="0" fontId="39" fillId="5" borderId="0" applyNumberFormat="0" applyBorder="0" applyAlignment="0" applyProtection="0">
      <alignment vertical="center"/>
    </xf>
    <xf numFmtId="0" fontId="37" fillId="0" borderId="9" applyNumberFormat="0" applyFill="0" applyAlignment="0" applyProtection="0">
      <alignment vertical="center"/>
    </xf>
    <xf numFmtId="0" fontId="39" fillId="21" borderId="0" applyNumberFormat="0" applyBorder="0" applyAlignment="0" applyProtection="0">
      <alignment vertical="center"/>
    </xf>
    <xf numFmtId="0" fontId="36" fillId="4" borderId="8" applyNumberFormat="0" applyAlignment="0" applyProtection="0">
      <alignment vertical="center"/>
    </xf>
    <xf numFmtId="0" fontId="49" fillId="4" borderId="10" applyNumberFormat="0" applyAlignment="0" applyProtection="0">
      <alignment vertical="center"/>
    </xf>
    <xf numFmtId="0" fontId="51" fillId="14" borderId="13" applyNumberFormat="0" applyAlignment="0" applyProtection="0">
      <alignment vertical="center"/>
    </xf>
    <xf numFmtId="0" fontId="40" fillId="22" borderId="0" applyNumberFormat="0" applyBorder="0" applyAlignment="0" applyProtection="0">
      <alignment vertical="center"/>
    </xf>
    <xf numFmtId="0" fontId="39" fillId="24" borderId="0" applyNumberFormat="0" applyBorder="0" applyAlignment="0" applyProtection="0">
      <alignment vertical="center"/>
    </xf>
    <xf numFmtId="0" fontId="47" fillId="0" borderId="12" applyNumberFormat="0" applyFill="0" applyAlignment="0" applyProtection="0">
      <alignment vertical="center"/>
    </xf>
    <xf numFmtId="0" fontId="55" fillId="0" borderId="15" applyNumberFormat="0" applyFill="0" applyAlignment="0" applyProtection="0">
      <alignment vertical="center"/>
    </xf>
    <xf numFmtId="0" fontId="53" fillId="17" borderId="0" applyNumberFormat="0" applyBorder="0" applyAlignment="0" applyProtection="0">
      <alignment vertical="center"/>
    </xf>
    <xf numFmtId="0" fontId="46" fillId="12" borderId="0" applyNumberFormat="0" applyBorder="0" applyAlignment="0" applyProtection="0">
      <alignment vertical="center"/>
    </xf>
    <xf numFmtId="0" fontId="40" fillId="20" borderId="0" applyNumberFormat="0" applyBorder="0" applyAlignment="0" applyProtection="0">
      <alignment vertical="center"/>
    </xf>
    <xf numFmtId="0" fontId="39" fillId="23" borderId="0" applyNumberFormat="0" applyBorder="0" applyAlignment="0" applyProtection="0">
      <alignment vertical="center"/>
    </xf>
    <xf numFmtId="0" fontId="40" fillId="26" borderId="0" applyNumberFormat="0" applyBorder="0" applyAlignment="0" applyProtection="0">
      <alignment vertical="center"/>
    </xf>
    <xf numFmtId="0" fontId="40" fillId="16" borderId="0" applyNumberFormat="0" applyBorder="0" applyAlignment="0" applyProtection="0">
      <alignment vertical="center"/>
    </xf>
    <xf numFmtId="0" fontId="40" fillId="25" borderId="0" applyNumberFormat="0" applyBorder="0" applyAlignment="0" applyProtection="0">
      <alignment vertical="center"/>
    </xf>
    <xf numFmtId="0" fontId="40" fillId="11" borderId="0" applyNumberFormat="0" applyBorder="0" applyAlignment="0" applyProtection="0">
      <alignment vertical="center"/>
    </xf>
    <xf numFmtId="0" fontId="39" fillId="8" borderId="0" applyNumberFormat="0" applyBorder="0" applyAlignment="0" applyProtection="0">
      <alignment vertical="center"/>
    </xf>
    <xf numFmtId="0" fontId="39" fillId="28" borderId="0" applyNumberFormat="0" applyBorder="0" applyAlignment="0" applyProtection="0">
      <alignment vertical="center"/>
    </xf>
    <xf numFmtId="0" fontId="40" fillId="29" borderId="0" applyNumberFormat="0" applyBorder="0" applyAlignment="0" applyProtection="0">
      <alignment vertical="center"/>
    </xf>
    <xf numFmtId="0" fontId="40" fillId="31" borderId="0" applyNumberFormat="0" applyBorder="0" applyAlignment="0" applyProtection="0">
      <alignment vertical="center"/>
    </xf>
    <xf numFmtId="0" fontId="39" fillId="19" borderId="0" applyNumberFormat="0" applyBorder="0" applyAlignment="0" applyProtection="0">
      <alignment vertical="center"/>
    </xf>
    <xf numFmtId="0" fontId="0" fillId="0" borderId="0">
      <alignment vertical="center"/>
    </xf>
    <xf numFmtId="0" fontId="40" fillId="33" borderId="0" applyNumberFormat="0" applyBorder="0" applyAlignment="0" applyProtection="0">
      <alignment vertical="center"/>
    </xf>
    <xf numFmtId="0" fontId="39" fillId="30" borderId="0" applyNumberFormat="0" applyBorder="0" applyAlignment="0" applyProtection="0">
      <alignment vertical="center"/>
    </xf>
    <xf numFmtId="0" fontId="39" fillId="27" borderId="0" applyNumberFormat="0" applyBorder="0" applyAlignment="0" applyProtection="0">
      <alignment vertical="center"/>
    </xf>
    <xf numFmtId="0" fontId="40" fillId="34" borderId="0" applyNumberFormat="0" applyBorder="0" applyAlignment="0" applyProtection="0">
      <alignment vertical="center"/>
    </xf>
    <xf numFmtId="0" fontId="39" fillId="32" borderId="0" applyNumberFormat="0" applyBorder="0" applyAlignment="0" applyProtection="0">
      <alignment vertical="center"/>
    </xf>
    <xf numFmtId="0" fontId="0" fillId="0" borderId="0">
      <alignment vertical="center"/>
    </xf>
    <xf numFmtId="0" fontId="0" fillId="0" borderId="0">
      <alignment vertical="center"/>
    </xf>
    <xf numFmtId="0" fontId="25" fillId="0" borderId="0">
      <alignment vertical="center"/>
    </xf>
    <xf numFmtId="0" fontId="54" fillId="0" borderId="0">
      <alignment vertical="center"/>
    </xf>
    <xf numFmtId="0" fontId="25" fillId="0" borderId="0"/>
  </cellStyleXfs>
  <cellXfs count="158">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5" fillId="2" borderId="0" xfId="0" applyFont="1" applyFill="1">
      <alignment vertical="center"/>
    </xf>
    <xf numFmtId="0" fontId="5" fillId="0" borderId="0" xfId="0" applyFont="1">
      <alignment vertical="center"/>
    </xf>
    <xf numFmtId="0" fontId="4" fillId="3" borderId="0" xfId="0" applyFont="1" applyFill="1">
      <alignment vertical="center"/>
    </xf>
    <xf numFmtId="0" fontId="6" fillId="3" borderId="0" xfId="0" applyFont="1" applyFill="1">
      <alignment vertical="center"/>
    </xf>
    <xf numFmtId="0" fontId="7" fillId="3" borderId="0" xfId="0" applyFont="1" applyFill="1">
      <alignment vertical="center"/>
    </xf>
    <xf numFmtId="0" fontId="8" fillId="3" borderId="0" xfId="0" applyFont="1" applyFill="1">
      <alignment vertical="center"/>
    </xf>
    <xf numFmtId="0" fontId="8" fillId="0" borderId="0" xfId="0" applyFont="1" applyFill="1">
      <alignment vertical="center"/>
    </xf>
    <xf numFmtId="0" fontId="7" fillId="0" borderId="0" xfId="0" applyFont="1" applyFill="1">
      <alignment vertical="center"/>
    </xf>
    <xf numFmtId="0" fontId="4" fillId="2" borderId="0" xfId="0" applyFont="1" applyFill="1">
      <alignment vertical="center"/>
    </xf>
    <xf numFmtId="0" fontId="7" fillId="0" borderId="1" xfId="0" applyFont="1" applyFill="1" applyBorder="1">
      <alignment vertical="center"/>
    </xf>
    <xf numFmtId="0" fontId="8" fillId="0" borderId="0" xfId="0" applyFont="1" applyFill="1" applyBorder="1">
      <alignment vertical="center"/>
    </xf>
    <xf numFmtId="0" fontId="8" fillId="0" borderId="0" xfId="0" applyFont="1" applyFill="1" applyAlignment="1">
      <alignment horizontal="left" vertical="center"/>
    </xf>
    <xf numFmtId="0" fontId="9" fillId="0" borderId="0" xfId="0" applyFont="1" applyFill="1">
      <alignment vertical="center"/>
    </xf>
    <xf numFmtId="0" fontId="10" fillId="0" borderId="0" xfId="0" applyFont="1" applyFill="1">
      <alignment vertical="center"/>
    </xf>
    <xf numFmtId="0" fontId="11" fillId="0" borderId="0" xfId="0" applyFont="1" applyFill="1" applyAlignment="1">
      <alignment horizontal="left" vertical="center"/>
    </xf>
    <xf numFmtId="0" fontId="11" fillId="0" borderId="0" xfId="0" applyFont="1" applyFill="1" applyAlignment="1">
      <alignment horizontal="center" vertical="center"/>
    </xf>
    <xf numFmtId="0" fontId="10" fillId="0" borderId="0" xfId="0" applyFont="1" applyFill="1" applyAlignment="1">
      <alignment horizontal="center" vertical="center"/>
    </xf>
    <xf numFmtId="0" fontId="10" fillId="0" borderId="0" xfId="0" applyFont="1" applyFill="1" applyBorder="1">
      <alignment vertical="center"/>
    </xf>
    <xf numFmtId="0" fontId="11" fillId="0" borderId="0" xfId="0" applyFont="1" applyFill="1" applyBorder="1" applyAlignment="1">
      <alignment horizontal="left" vertical="center"/>
    </xf>
    <xf numFmtId="0" fontId="12" fillId="0" borderId="0" xfId="0" applyFont="1" applyFill="1" applyBorder="1" applyAlignment="1">
      <alignment horizontal="center" vertical="center"/>
    </xf>
    <xf numFmtId="0" fontId="13" fillId="0" borderId="0" xfId="0" applyFont="1" applyFill="1" applyAlignment="1">
      <alignment horizontal="center" vertical="center" wrapText="1"/>
    </xf>
    <xf numFmtId="0" fontId="13" fillId="0" borderId="0" xfId="0" applyFont="1" applyFill="1" applyAlignment="1">
      <alignment horizontal="left" vertical="center" wrapText="1"/>
    </xf>
    <xf numFmtId="0" fontId="14" fillId="0" borderId="0" xfId="0" applyFont="1" applyFill="1" applyAlignment="1">
      <alignment horizontal="right" vertical="center"/>
    </xf>
    <xf numFmtId="0" fontId="4" fillId="0" borderId="0" xfId="0" applyFont="1" applyFill="1" applyAlignment="1">
      <alignment horizontal="left" vertical="center"/>
    </xf>
    <xf numFmtId="0" fontId="4" fillId="0" borderId="0" xfId="0" applyFont="1" applyFill="1" applyAlignment="1">
      <alignment horizontal="right" vertical="center"/>
    </xf>
    <xf numFmtId="0" fontId="3"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7"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49" fontId="17" fillId="0" borderId="2" xfId="0" applyNumberFormat="1" applyFont="1" applyFill="1" applyBorder="1" applyAlignment="1">
      <alignment horizontal="center" vertical="center" wrapText="1"/>
    </xf>
    <xf numFmtId="0" fontId="7" fillId="0" borderId="4"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4" fillId="0" borderId="2" xfId="54" applyFont="1" applyFill="1" applyBorder="1" applyAlignment="1">
      <alignment horizontal="left" vertical="center" wrapText="1"/>
    </xf>
    <xf numFmtId="0" fontId="13" fillId="0" borderId="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center"/>
    </xf>
    <xf numFmtId="9" fontId="17"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18" fillId="0" borderId="2" xfId="0" applyFont="1" applyFill="1" applyBorder="1" applyAlignment="1">
      <alignment horizontal="center" vertical="center" wrapText="1"/>
    </xf>
    <xf numFmtId="9" fontId="18"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7" xfId="0" applyFont="1" applyFill="1" applyBorder="1" applyAlignment="1">
      <alignment horizontal="left" vertical="center" wrapText="1"/>
    </xf>
    <xf numFmtId="0" fontId="14" fillId="0" borderId="2" xfId="0" applyFont="1" applyFill="1" applyBorder="1" applyAlignment="1">
      <alignment horizontal="center" vertical="center"/>
    </xf>
    <xf numFmtId="9" fontId="14" fillId="0" borderId="2" xfId="0" applyNumberFormat="1" applyFont="1" applyFill="1" applyBorder="1" applyAlignment="1">
      <alignment horizontal="center" vertical="center"/>
    </xf>
    <xf numFmtId="0" fontId="7" fillId="0" borderId="7" xfId="0" applyFont="1" applyFill="1" applyBorder="1" applyAlignment="1">
      <alignment horizontal="left" vertical="center" wrapText="1"/>
    </xf>
    <xf numFmtId="0" fontId="4" fillId="0" borderId="2" xfId="0" applyFont="1" applyFill="1" applyBorder="1" applyAlignment="1">
      <alignment horizontal="left" vertical="center"/>
    </xf>
    <xf numFmtId="0" fontId="16" fillId="0" borderId="2" xfId="0" applyFont="1" applyFill="1" applyBorder="1" applyAlignment="1">
      <alignment horizontal="center" vertical="center"/>
    </xf>
    <xf numFmtId="9" fontId="16" fillId="0" borderId="2" xfId="0" applyNumberFormat="1" applyFont="1" applyFill="1" applyBorder="1" applyAlignment="1">
      <alignment horizontal="center" vertical="center"/>
    </xf>
    <xf numFmtId="49" fontId="4" fillId="0" borderId="2" xfId="0" applyNumberFormat="1" applyFont="1" applyFill="1" applyBorder="1" applyAlignment="1">
      <alignment horizontal="left" vertical="center" wrapText="1"/>
    </xf>
    <xf numFmtId="0" fontId="14" fillId="0" borderId="2" xfId="55"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9"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1" fillId="0" borderId="2" xfId="0" applyFont="1" applyFill="1" applyBorder="1" applyAlignment="1">
      <alignment horizontal="left" vertical="center" wrapText="1"/>
    </xf>
    <xf numFmtId="0" fontId="14" fillId="0" borderId="2" xfId="0" applyFont="1" applyFill="1" applyBorder="1" applyAlignment="1" applyProtection="1">
      <alignment horizontal="center" vertical="center" wrapText="1"/>
    </xf>
    <xf numFmtId="0" fontId="22" fillId="0" borderId="0" xfId="0" applyFont="1" applyFill="1" applyBorder="1" applyAlignment="1">
      <alignment horizontal="center" vertical="center"/>
    </xf>
    <xf numFmtId="0" fontId="16" fillId="0" borderId="2" xfId="0" applyFont="1" applyFill="1" applyBorder="1" applyAlignment="1" applyProtection="1">
      <alignment horizontal="center" vertical="center" wrapText="1"/>
    </xf>
    <xf numFmtId="0" fontId="4" fillId="0" borderId="2" xfId="51" applyFont="1" applyFill="1" applyBorder="1" applyAlignment="1">
      <alignment horizontal="left" vertical="center" wrapText="1"/>
    </xf>
    <xf numFmtId="0" fontId="14" fillId="0" borderId="2" xfId="51" applyFont="1" applyFill="1" applyBorder="1" applyAlignment="1">
      <alignment horizontal="center" vertical="center" wrapText="1"/>
    </xf>
    <xf numFmtId="0" fontId="4" fillId="0" borderId="2" xfId="51" applyFont="1" applyFill="1" applyBorder="1" applyAlignment="1">
      <alignment horizontal="center" vertical="center" wrapText="1"/>
    </xf>
    <xf numFmtId="0" fontId="14" fillId="0" borderId="2" xfId="45" applyFont="1" applyFill="1" applyBorder="1" applyAlignment="1">
      <alignment horizontal="center" vertical="center" wrapText="1"/>
    </xf>
    <xf numFmtId="0" fontId="14" fillId="0" borderId="2" xfId="52" applyFont="1" applyFill="1" applyBorder="1" applyAlignment="1">
      <alignment horizontal="center" vertical="center" wrapText="1"/>
    </xf>
    <xf numFmtId="0" fontId="16" fillId="0" borderId="2" xfId="45" applyFont="1" applyFill="1" applyBorder="1" applyAlignment="1">
      <alignment horizontal="center" vertical="center" wrapText="1"/>
    </xf>
    <xf numFmtId="0" fontId="10" fillId="0" borderId="0" xfId="0" applyFont="1" applyFill="1" applyBorder="1" applyAlignment="1">
      <alignment horizontal="center" vertical="center"/>
    </xf>
    <xf numFmtId="0" fontId="23" fillId="0" borderId="0" xfId="0" applyFont="1" applyFill="1" applyBorder="1" applyAlignment="1">
      <alignment vertical="center"/>
    </xf>
    <xf numFmtId="0" fontId="3" fillId="0" borderId="0" xfId="0" applyFont="1" applyFill="1" applyBorder="1" applyAlignment="1">
      <alignment vertical="center"/>
    </xf>
    <xf numFmtId="0" fontId="6" fillId="0" borderId="0" xfId="0" applyFont="1" applyFill="1" applyBorder="1" applyAlignment="1">
      <alignment vertical="center"/>
    </xf>
    <xf numFmtId="0" fontId="4" fillId="0" borderId="0" xfId="0" applyFont="1" applyFill="1" applyBorder="1" applyAlignment="1">
      <alignment vertical="center"/>
    </xf>
    <xf numFmtId="0" fontId="4" fillId="3" borderId="0" xfId="0" applyFont="1" applyFill="1" applyBorder="1" applyAlignment="1">
      <alignment vertical="center"/>
    </xf>
    <xf numFmtId="0" fontId="8" fillId="0" borderId="0" xfId="0" applyFont="1" applyFill="1" applyBorder="1" applyAlignment="1">
      <alignment vertical="center"/>
    </xf>
    <xf numFmtId="0" fontId="24" fillId="0" borderId="0" xfId="0" applyFont="1" applyFill="1" applyBorder="1" applyAlignment="1">
      <alignment vertical="center"/>
    </xf>
    <xf numFmtId="0" fontId="25" fillId="0" borderId="0" xfId="0" applyFont="1" applyFill="1" applyBorder="1" applyAlignment="1">
      <alignment horizontal="left" vertical="center"/>
    </xf>
    <xf numFmtId="0" fontId="25" fillId="0" borderId="0" xfId="0" applyFont="1" applyFill="1" applyBorder="1" applyAlignment="1">
      <alignment vertical="center"/>
    </xf>
    <xf numFmtId="0" fontId="25"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26" fillId="0" borderId="0" xfId="0" applyFont="1" applyFill="1" applyBorder="1" applyAlignment="1">
      <alignment horizontal="left" vertical="center"/>
    </xf>
    <xf numFmtId="0" fontId="26" fillId="0" borderId="0" xfId="0" applyFont="1" applyFill="1" applyBorder="1" applyAlignment="1">
      <alignment horizontal="center" vertical="center"/>
    </xf>
    <xf numFmtId="0" fontId="14" fillId="0" borderId="0" xfId="0" applyFont="1" applyFill="1" applyBorder="1" applyAlignment="1">
      <alignment vertical="center"/>
    </xf>
    <xf numFmtId="0" fontId="4" fillId="0" borderId="0" xfId="0" applyFont="1" applyFill="1" applyBorder="1" applyAlignment="1">
      <alignment horizontal="left" vertical="center"/>
    </xf>
    <xf numFmtId="0" fontId="27" fillId="0" borderId="0" xfId="0" applyFont="1" applyFill="1" applyBorder="1" applyAlignment="1">
      <alignment horizontal="right" vertical="center"/>
    </xf>
    <xf numFmtId="0" fontId="28" fillId="0" borderId="2" xfId="0" applyFont="1" applyFill="1" applyBorder="1" applyAlignment="1">
      <alignment horizontal="left" vertical="center" wrapText="1"/>
    </xf>
    <xf numFmtId="0" fontId="28" fillId="0" borderId="2" xfId="0" applyFont="1" applyFill="1" applyBorder="1" applyAlignment="1">
      <alignment horizontal="center" vertical="center" wrapText="1"/>
    </xf>
    <xf numFmtId="57" fontId="14" fillId="0" borderId="2"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0" fontId="4" fillId="0" borderId="2" xfId="0" applyFont="1" applyFill="1" applyBorder="1" applyAlignment="1" applyProtection="1">
      <alignment horizontal="left" vertical="center" wrapText="1"/>
    </xf>
    <xf numFmtId="49" fontId="14" fillId="0" borderId="2" xfId="0" applyNumberFormat="1" applyFont="1" applyFill="1" applyBorder="1" applyAlignment="1" applyProtection="1">
      <alignment horizontal="center" vertical="center" wrapText="1"/>
    </xf>
    <xf numFmtId="0" fontId="14" fillId="0" borderId="2" xfId="0" applyNumberFormat="1" applyFont="1" applyFill="1" applyBorder="1" applyAlignment="1" applyProtection="1">
      <alignment horizontal="center" vertical="center" wrapText="1"/>
    </xf>
    <xf numFmtId="0" fontId="29" fillId="0" borderId="2" xfId="0" applyFont="1" applyFill="1" applyBorder="1" applyAlignment="1">
      <alignment horizontal="center" vertical="center" wrapText="1"/>
    </xf>
    <xf numFmtId="0" fontId="14" fillId="0" borderId="2" xfId="0" applyNumberFormat="1" applyFont="1" applyFill="1" applyBorder="1" applyAlignment="1">
      <alignment horizontal="center" vertical="center"/>
    </xf>
    <xf numFmtId="0" fontId="14" fillId="0" borderId="5" xfId="0" applyFont="1" applyFill="1" applyBorder="1" applyAlignment="1">
      <alignment horizontal="center" vertical="center" wrapText="1"/>
    </xf>
    <xf numFmtId="0" fontId="30" fillId="0" borderId="5" xfId="0" applyFont="1" applyFill="1" applyBorder="1" applyAlignment="1">
      <alignment horizontal="left" vertical="center" wrapText="1"/>
    </xf>
    <xf numFmtId="0" fontId="30" fillId="0" borderId="5" xfId="0" applyFont="1" applyFill="1" applyBorder="1" applyAlignment="1">
      <alignment horizontal="center" vertical="center" wrapText="1"/>
    </xf>
    <xf numFmtId="0" fontId="29" fillId="0" borderId="5" xfId="0" applyFont="1" applyFill="1" applyBorder="1" applyAlignment="1">
      <alignment horizontal="center" vertical="center" wrapText="1"/>
    </xf>
    <xf numFmtId="0" fontId="15" fillId="0" borderId="2" xfId="0" applyFont="1" applyFill="1" applyBorder="1" applyAlignment="1">
      <alignment vertical="center"/>
    </xf>
    <xf numFmtId="0" fontId="8" fillId="0" borderId="2" xfId="0" applyFont="1" applyFill="1" applyBorder="1" applyAlignment="1">
      <alignment horizontal="left" vertical="center"/>
    </xf>
    <xf numFmtId="0" fontId="8" fillId="0" borderId="2" xfId="0" applyFont="1" applyFill="1" applyBorder="1" applyAlignment="1">
      <alignment vertical="center"/>
    </xf>
    <xf numFmtId="49" fontId="15" fillId="0" borderId="2" xfId="0" applyNumberFormat="1" applyFont="1" applyFill="1" applyBorder="1" applyAlignment="1">
      <alignment horizontal="center" vertical="center"/>
    </xf>
    <xf numFmtId="0" fontId="15" fillId="0" borderId="2" xfId="0" applyFont="1" applyFill="1" applyBorder="1" applyAlignment="1">
      <alignment horizontal="center" vertical="center"/>
    </xf>
    <xf numFmtId="0" fontId="29" fillId="0" borderId="0" xfId="0" applyFont="1" applyFill="1" applyBorder="1" applyAlignment="1">
      <alignment horizontal="right" vertical="center"/>
    </xf>
    <xf numFmtId="0" fontId="30" fillId="0" borderId="0" xfId="0" applyFont="1" applyFill="1" applyBorder="1" applyAlignment="1">
      <alignment horizontal="right" vertical="center"/>
    </xf>
    <xf numFmtId="0" fontId="16" fillId="0" borderId="7"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xf>
    <xf numFmtId="0" fontId="30" fillId="0" borderId="2" xfId="0" applyFont="1" applyFill="1" applyBorder="1" applyAlignment="1">
      <alignment horizontal="center" vertical="center" wrapText="1"/>
    </xf>
    <xf numFmtId="0" fontId="30" fillId="0" borderId="2" xfId="0" applyFont="1" applyFill="1" applyBorder="1" applyAlignment="1" applyProtection="1">
      <alignment horizontal="center" vertical="center" wrapText="1"/>
    </xf>
    <xf numFmtId="9" fontId="4" fillId="0"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31" fillId="0" borderId="0" xfId="0" applyFont="1" applyFill="1">
      <alignment vertical="center"/>
    </xf>
    <xf numFmtId="0" fontId="32" fillId="0" borderId="0" xfId="0" applyFont="1" applyFill="1">
      <alignment vertical="center"/>
    </xf>
    <xf numFmtId="0" fontId="32" fillId="3" borderId="0" xfId="0" applyFont="1" applyFill="1">
      <alignment vertical="center"/>
    </xf>
    <xf numFmtId="0" fontId="8" fillId="3" borderId="0" xfId="0" applyFont="1" applyFill="1" applyAlignment="1">
      <alignment horizontal="left" vertical="center"/>
    </xf>
    <xf numFmtId="0" fontId="7" fillId="0" borderId="0" xfId="0" applyFont="1" applyFill="1" applyAlignment="1">
      <alignment horizontal="left" vertical="center"/>
    </xf>
    <xf numFmtId="0" fontId="6" fillId="0" borderId="0" xfId="0" applyFont="1" applyFill="1" applyAlignment="1">
      <alignment horizontal="left" vertical="center"/>
    </xf>
    <xf numFmtId="0" fontId="8" fillId="0" borderId="0" xfId="0" applyFont="1" applyFill="1" applyBorder="1" applyAlignment="1">
      <alignment horizontal="left" vertical="center"/>
    </xf>
    <xf numFmtId="0" fontId="33" fillId="0" borderId="0" xfId="0" applyFont="1" applyFill="1" applyBorder="1">
      <alignment vertical="center"/>
    </xf>
    <xf numFmtId="0" fontId="10" fillId="0" borderId="0" xfId="0" applyFont="1" applyFill="1" applyBorder="1" applyAlignment="1">
      <alignment horizontal="center" vertical="center" wrapText="1"/>
    </xf>
    <xf numFmtId="0" fontId="34" fillId="0" borderId="0" xfId="0" applyFont="1" applyFill="1" applyAlignment="1">
      <alignment horizontal="left" vertical="center"/>
    </xf>
    <xf numFmtId="0" fontId="14" fillId="0" borderId="0" xfId="0" applyFont="1" applyFill="1" applyBorder="1" applyAlignment="1">
      <alignment horizontal="right" vertical="center"/>
    </xf>
    <xf numFmtId="0" fontId="4" fillId="0" borderId="0" xfId="0" applyFont="1" applyFill="1" applyBorder="1" applyAlignment="1">
      <alignment horizontal="right" vertical="center"/>
    </xf>
    <xf numFmtId="0" fontId="30" fillId="0" borderId="2" xfId="0" applyFont="1" applyFill="1" applyBorder="1" applyAlignment="1">
      <alignment horizontal="left" vertical="center" wrapText="1"/>
    </xf>
    <xf numFmtId="9" fontId="14" fillId="0" borderId="2" xfId="0" applyNumberFormat="1" applyFont="1" applyFill="1" applyBorder="1" applyAlignment="1">
      <alignment horizontal="center" vertical="center" wrapText="1"/>
    </xf>
    <xf numFmtId="0" fontId="35" fillId="0" borderId="2" xfId="0" applyFont="1" applyFill="1" applyBorder="1" applyAlignment="1">
      <alignment horizontal="left" vertical="center" wrapText="1"/>
    </xf>
    <xf numFmtId="10" fontId="14" fillId="0" borderId="2" xfId="0" applyNumberFormat="1" applyFont="1" applyFill="1" applyBorder="1" applyAlignment="1">
      <alignment horizontal="center" vertical="center" wrapText="1"/>
    </xf>
    <xf numFmtId="10" fontId="29" fillId="0" borderId="2" xfId="0" applyNumberFormat="1" applyFont="1" applyFill="1" applyBorder="1" applyAlignment="1">
      <alignment horizontal="center" vertical="center" wrapText="1"/>
    </xf>
    <xf numFmtId="0" fontId="14" fillId="0" borderId="2" xfId="0" applyFont="1" applyFill="1" applyBorder="1" applyAlignment="1" applyProtection="1">
      <alignment horizontal="left" vertical="center" wrapText="1"/>
    </xf>
    <xf numFmtId="0" fontId="17" fillId="0" borderId="2" xfId="0" applyFont="1" applyFill="1" applyBorder="1" applyAlignment="1">
      <alignment horizontal="center" vertical="center"/>
    </xf>
    <xf numFmtId="9" fontId="17" fillId="0" borderId="2" xfId="0" applyNumberFormat="1" applyFont="1" applyFill="1" applyBorder="1" applyAlignment="1">
      <alignment horizontal="center" vertical="center"/>
    </xf>
    <xf numFmtId="10" fontId="17" fillId="0" borderId="2" xfId="0" applyNumberFormat="1" applyFont="1" applyFill="1" applyBorder="1" applyAlignment="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 name="常规_签约项目汇总表" xfId="54"/>
    <cellStyle name="常规_Sheet1" xfId="55"/>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4"/>
  <sheetViews>
    <sheetView view="pageBreakPreview" zoomScale="50" zoomScaleNormal="60" workbookViewId="0">
      <selection activeCell="D8" sqref="D8"/>
    </sheetView>
  </sheetViews>
  <sheetFormatPr defaultColWidth="9" defaultRowHeight="15"/>
  <cols>
    <col min="1" max="1" width="6.54166666666667" style="18" customWidth="1"/>
    <col min="2" max="2" width="22.2666666666667" style="19" customWidth="1"/>
    <col min="3" max="3" width="22" style="19" customWidth="1"/>
    <col min="4" max="4" width="88.5" style="19" customWidth="1"/>
    <col min="5" max="5" width="17.45" style="20" customWidth="1"/>
    <col min="6" max="6" width="10.9083333333333" style="20" customWidth="1"/>
    <col min="7" max="7" width="14.75" style="21" customWidth="1"/>
    <col min="8" max="8" width="13.75" style="21" customWidth="1"/>
    <col min="9" max="9" width="17.8166666666667" style="21" customWidth="1"/>
    <col min="10" max="10" width="18" style="144" customWidth="1"/>
    <col min="11" max="11" width="15.5083333333333" style="144" customWidth="1"/>
    <col min="12" max="12" width="17" style="144" customWidth="1"/>
    <col min="13" max="13" width="13.7583333333333" style="144" customWidth="1"/>
    <col min="14" max="14" width="12.75" style="144" customWidth="1"/>
    <col min="15" max="15" width="21.5083333333333" style="145" customWidth="1"/>
    <col min="16" max="16" width="14.0916666666667" style="24" customWidth="1"/>
    <col min="17" max="16384" width="9" style="17"/>
  </cols>
  <sheetData>
    <row r="1" ht="51" customHeight="1" spans="1:16">
      <c r="A1" s="146" t="s">
        <v>0</v>
      </c>
      <c r="B1" s="146"/>
      <c r="C1" s="146"/>
      <c r="D1" s="146"/>
      <c r="E1" s="146"/>
      <c r="F1" s="146"/>
      <c r="G1" s="146"/>
      <c r="H1" s="146"/>
      <c r="I1" s="146"/>
      <c r="J1" s="146"/>
      <c r="K1" s="146"/>
      <c r="L1" s="146"/>
      <c r="M1" s="146"/>
      <c r="N1" s="146"/>
      <c r="O1" s="146"/>
      <c r="P1" s="146"/>
    </row>
    <row r="2" s="17" customFormat="1" ht="53" customHeight="1" spans="1:16">
      <c r="A2" s="25" t="s">
        <v>1</v>
      </c>
      <c r="B2" s="26"/>
      <c r="C2" s="26"/>
      <c r="D2" s="26"/>
      <c r="E2" s="25"/>
      <c r="F2" s="25"/>
      <c r="G2" s="25"/>
      <c r="H2" s="25"/>
      <c r="I2" s="25"/>
      <c r="J2" s="25"/>
      <c r="K2" s="25"/>
      <c r="L2" s="25"/>
      <c r="M2" s="25"/>
      <c r="N2" s="25"/>
      <c r="O2" s="25"/>
      <c r="P2" s="25"/>
    </row>
    <row r="3" s="2" customFormat="1" ht="43" customHeight="1" spans="1:16">
      <c r="A3" s="147" t="s">
        <v>2</v>
      </c>
      <c r="B3" s="109"/>
      <c r="C3" s="109"/>
      <c r="D3" s="109"/>
      <c r="E3" s="148"/>
      <c r="F3" s="148"/>
      <c r="G3" s="147"/>
      <c r="H3" s="147"/>
      <c r="I3" s="147"/>
      <c r="J3" s="147"/>
      <c r="K3" s="147"/>
      <c r="L3" s="147"/>
      <c r="M3" s="147"/>
      <c r="N3" s="147"/>
      <c r="O3" s="147"/>
      <c r="P3" s="148"/>
    </row>
    <row r="4" s="137" customFormat="1" ht="28" customHeight="1" spans="1:16">
      <c r="A4" s="30" t="s">
        <v>3</v>
      </c>
      <c r="B4" s="30" t="s">
        <v>4</v>
      </c>
      <c r="C4" s="30" t="s">
        <v>5</v>
      </c>
      <c r="D4" s="30" t="s">
        <v>6</v>
      </c>
      <c r="E4" s="30" t="s">
        <v>7</v>
      </c>
      <c r="F4" s="30" t="s">
        <v>8</v>
      </c>
      <c r="G4" s="30" t="s">
        <v>9</v>
      </c>
      <c r="H4" s="30" t="s">
        <v>10</v>
      </c>
      <c r="I4" s="30" t="s">
        <v>11</v>
      </c>
      <c r="J4" s="30" t="s">
        <v>12</v>
      </c>
      <c r="K4" s="30" t="s">
        <v>13</v>
      </c>
      <c r="L4" s="30"/>
      <c r="M4" s="30" t="s">
        <v>14</v>
      </c>
      <c r="N4" s="30"/>
      <c r="O4" s="30" t="s">
        <v>15</v>
      </c>
      <c r="P4" s="57" t="s">
        <v>16</v>
      </c>
    </row>
    <row r="5" s="137" customFormat="1" ht="58" customHeight="1" spans="1:16">
      <c r="A5" s="30"/>
      <c r="B5" s="30"/>
      <c r="C5" s="30"/>
      <c r="D5" s="30"/>
      <c r="E5" s="30"/>
      <c r="F5" s="30"/>
      <c r="G5" s="30"/>
      <c r="H5" s="30"/>
      <c r="I5" s="30"/>
      <c r="J5" s="30"/>
      <c r="K5" s="30" t="s">
        <v>17</v>
      </c>
      <c r="L5" s="30" t="s">
        <v>18</v>
      </c>
      <c r="M5" s="30" t="s">
        <v>17</v>
      </c>
      <c r="N5" s="30" t="s">
        <v>18</v>
      </c>
      <c r="O5" s="30"/>
      <c r="P5" s="57"/>
    </row>
    <row r="6" s="138" customFormat="1" ht="38" customHeight="1" spans="1:16">
      <c r="A6" s="32" t="s">
        <v>19</v>
      </c>
      <c r="B6" s="32"/>
      <c r="C6" s="32"/>
      <c r="D6" s="32"/>
      <c r="E6" s="32"/>
      <c r="F6" s="32"/>
      <c r="G6" s="32"/>
      <c r="H6" s="32"/>
      <c r="I6" s="32"/>
      <c r="J6" s="32"/>
      <c r="K6" s="32"/>
      <c r="L6" s="32"/>
      <c r="M6" s="32"/>
      <c r="N6" s="32"/>
      <c r="O6" s="32"/>
      <c r="P6" s="32"/>
    </row>
    <row r="7" s="13" customFormat="1" ht="177" customHeight="1" spans="1:16">
      <c r="A7" s="33">
        <v>1</v>
      </c>
      <c r="B7" s="34" t="s">
        <v>20</v>
      </c>
      <c r="C7" s="34" t="s">
        <v>21</v>
      </c>
      <c r="D7" s="34" t="s">
        <v>22</v>
      </c>
      <c r="E7" s="35" t="s">
        <v>23</v>
      </c>
      <c r="F7" s="35" t="s">
        <v>24</v>
      </c>
      <c r="G7" s="33" t="s">
        <v>25</v>
      </c>
      <c r="H7" s="33">
        <v>1000</v>
      </c>
      <c r="I7" s="33">
        <v>500</v>
      </c>
      <c r="J7" s="33">
        <v>100</v>
      </c>
      <c r="K7" s="33">
        <v>300</v>
      </c>
      <c r="L7" s="150">
        <v>0.6</v>
      </c>
      <c r="M7" s="33">
        <v>500</v>
      </c>
      <c r="N7" s="150">
        <v>1</v>
      </c>
      <c r="O7" s="33" t="s">
        <v>26</v>
      </c>
      <c r="P7" s="62" t="s">
        <v>27</v>
      </c>
    </row>
    <row r="8" s="13" customFormat="1" ht="168" customHeight="1" spans="1:16">
      <c r="A8" s="33">
        <v>2</v>
      </c>
      <c r="B8" s="34" t="s">
        <v>28</v>
      </c>
      <c r="C8" s="34" t="s">
        <v>29</v>
      </c>
      <c r="D8" s="34" t="s">
        <v>30</v>
      </c>
      <c r="E8" s="35" t="s">
        <v>31</v>
      </c>
      <c r="F8" s="35" t="s">
        <v>32</v>
      </c>
      <c r="G8" s="33" t="s">
        <v>33</v>
      </c>
      <c r="H8" s="33">
        <v>35165</v>
      </c>
      <c r="I8" s="33">
        <v>22006</v>
      </c>
      <c r="J8" s="33">
        <v>10159</v>
      </c>
      <c r="K8" s="33">
        <v>15159</v>
      </c>
      <c r="L8" s="150">
        <v>0.68</v>
      </c>
      <c r="M8" s="33">
        <v>20359</v>
      </c>
      <c r="N8" s="150">
        <v>0.925</v>
      </c>
      <c r="O8" s="33" t="s">
        <v>26</v>
      </c>
      <c r="P8" s="62" t="s">
        <v>27</v>
      </c>
    </row>
    <row r="9" s="13" customFormat="1" ht="238" customHeight="1" spans="1:16">
      <c r="A9" s="33">
        <v>3</v>
      </c>
      <c r="B9" s="34" t="s">
        <v>34</v>
      </c>
      <c r="C9" s="34" t="s">
        <v>35</v>
      </c>
      <c r="D9" s="34" t="s">
        <v>36</v>
      </c>
      <c r="E9" s="35" t="s">
        <v>37</v>
      </c>
      <c r="F9" s="35" t="s">
        <v>32</v>
      </c>
      <c r="G9" s="33" t="s">
        <v>38</v>
      </c>
      <c r="H9" s="33">
        <v>43293</v>
      </c>
      <c r="I9" s="33">
        <v>2000</v>
      </c>
      <c r="J9" s="33">
        <v>2140</v>
      </c>
      <c r="K9" s="33">
        <v>2240</v>
      </c>
      <c r="L9" s="150">
        <v>1.12</v>
      </c>
      <c r="M9" s="33">
        <v>2311</v>
      </c>
      <c r="N9" s="150">
        <v>1.15</v>
      </c>
      <c r="O9" s="43" t="s">
        <v>39</v>
      </c>
      <c r="P9" s="62" t="s">
        <v>27</v>
      </c>
    </row>
    <row r="10" s="5" customFormat="1" ht="348" customHeight="1" spans="1:16">
      <c r="A10" s="33">
        <v>4</v>
      </c>
      <c r="B10" s="34" t="s">
        <v>34</v>
      </c>
      <c r="C10" s="34" t="s">
        <v>40</v>
      </c>
      <c r="D10" s="34" t="s">
        <v>41</v>
      </c>
      <c r="E10" s="35" t="s">
        <v>37</v>
      </c>
      <c r="F10" s="35" t="s">
        <v>32</v>
      </c>
      <c r="G10" s="33" t="s">
        <v>42</v>
      </c>
      <c r="H10" s="33">
        <v>34209</v>
      </c>
      <c r="I10" s="33">
        <v>20000</v>
      </c>
      <c r="J10" s="33">
        <v>60</v>
      </c>
      <c r="K10" s="33">
        <v>3279</v>
      </c>
      <c r="L10" s="150">
        <v>0.16</v>
      </c>
      <c r="M10" s="33">
        <v>17179</v>
      </c>
      <c r="N10" s="150">
        <v>0.85</v>
      </c>
      <c r="O10" s="151" t="s">
        <v>43</v>
      </c>
      <c r="P10" s="63" t="s">
        <v>44</v>
      </c>
    </row>
    <row r="11" s="139" customFormat="1" ht="38" customHeight="1" spans="1:16">
      <c r="A11" s="31" t="s">
        <v>45</v>
      </c>
      <c r="B11" s="32"/>
      <c r="C11" s="32"/>
      <c r="D11" s="32"/>
      <c r="E11" s="32"/>
      <c r="F11" s="32"/>
      <c r="G11" s="31"/>
      <c r="H11" s="31"/>
      <c r="I11" s="31"/>
      <c r="J11" s="31"/>
      <c r="K11" s="31"/>
      <c r="L11" s="31"/>
      <c r="M11" s="31"/>
      <c r="N11" s="31"/>
      <c r="O11" s="31"/>
      <c r="P11" s="32"/>
    </row>
    <row r="12" s="5" customFormat="1" ht="225" customHeight="1" spans="1:16">
      <c r="A12" s="33">
        <v>5</v>
      </c>
      <c r="B12" s="34" t="s">
        <v>46</v>
      </c>
      <c r="C12" s="34" t="s">
        <v>47</v>
      </c>
      <c r="D12" s="34" t="s">
        <v>48</v>
      </c>
      <c r="E12" s="35" t="s">
        <v>49</v>
      </c>
      <c r="F12" s="35" t="s">
        <v>32</v>
      </c>
      <c r="G12" s="33" t="s">
        <v>50</v>
      </c>
      <c r="H12" s="33">
        <v>1000</v>
      </c>
      <c r="I12" s="33">
        <v>500</v>
      </c>
      <c r="J12" s="33">
        <v>428</v>
      </c>
      <c r="K12" s="33">
        <v>478</v>
      </c>
      <c r="L12" s="150">
        <v>0.95</v>
      </c>
      <c r="M12" s="33">
        <v>508</v>
      </c>
      <c r="N12" s="150">
        <v>1.01</v>
      </c>
      <c r="O12" s="43" t="s">
        <v>39</v>
      </c>
      <c r="P12" s="63" t="s">
        <v>27</v>
      </c>
    </row>
    <row r="13" s="13" customFormat="1" ht="138" customHeight="1" spans="1:16">
      <c r="A13" s="33">
        <v>6</v>
      </c>
      <c r="B13" s="34" t="s">
        <v>51</v>
      </c>
      <c r="C13" s="34" t="s">
        <v>52</v>
      </c>
      <c r="D13" s="34" t="s">
        <v>53</v>
      </c>
      <c r="E13" s="35" t="s">
        <v>37</v>
      </c>
      <c r="F13" s="35" t="s">
        <v>32</v>
      </c>
      <c r="G13" s="33" t="s">
        <v>54</v>
      </c>
      <c r="H13" s="33">
        <v>2500</v>
      </c>
      <c r="I13" s="33">
        <v>500</v>
      </c>
      <c r="J13" s="33">
        <v>2796</v>
      </c>
      <c r="K13" s="33">
        <v>2896</v>
      </c>
      <c r="L13" s="150">
        <v>5.79</v>
      </c>
      <c r="M13" s="33">
        <v>3126</v>
      </c>
      <c r="N13" s="150">
        <v>6.25</v>
      </c>
      <c r="O13" s="43" t="s">
        <v>39</v>
      </c>
      <c r="P13" s="62" t="s">
        <v>55</v>
      </c>
    </row>
    <row r="14" s="13" customFormat="1" ht="256" customHeight="1" spans="1:16">
      <c r="A14" s="33">
        <v>7</v>
      </c>
      <c r="B14" s="34" t="s">
        <v>51</v>
      </c>
      <c r="C14" s="34" t="s">
        <v>56</v>
      </c>
      <c r="D14" s="34" t="s">
        <v>57</v>
      </c>
      <c r="E14" s="35" t="s">
        <v>37</v>
      </c>
      <c r="F14" s="35" t="s">
        <v>32</v>
      </c>
      <c r="G14" s="33" t="s">
        <v>58</v>
      </c>
      <c r="H14" s="33">
        <v>1000</v>
      </c>
      <c r="I14" s="33">
        <v>1000</v>
      </c>
      <c r="J14" s="33">
        <v>418</v>
      </c>
      <c r="K14" s="33">
        <v>665</v>
      </c>
      <c r="L14" s="150">
        <v>0.66</v>
      </c>
      <c r="M14" s="33">
        <v>1017</v>
      </c>
      <c r="N14" s="150">
        <v>1.01</v>
      </c>
      <c r="O14" s="43" t="s">
        <v>39</v>
      </c>
      <c r="P14" s="62" t="s">
        <v>27</v>
      </c>
    </row>
    <row r="15" s="9" customFormat="1" ht="38" customHeight="1" spans="1:16">
      <c r="A15" s="36" t="s">
        <v>59</v>
      </c>
      <c r="B15" s="37"/>
      <c r="C15" s="37"/>
      <c r="D15" s="37"/>
      <c r="E15" s="38"/>
      <c r="F15" s="38"/>
      <c r="G15" s="39"/>
      <c r="H15" s="39">
        <f t="shared" ref="H15:K15" si="0">SUM(H7:H14)</f>
        <v>118167</v>
      </c>
      <c r="I15" s="39">
        <f t="shared" si="0"/>
        <v>46506</v>
      </c>
      <c r="J15" s="39">
        <f t="shared" si="0"/>
        <v>16101</v>
      </c>
      <c r="K15" s="39">
        <f t="shared" si="0"/>
        <v>25017</v>
      </c>
      <c r="L15" s="39"/>
      <c r="M15" s="39">
        <f>SUM(M7:M14)</f>
        <v>45000</v>
      </c>
      <c r="N15" s="39"/>
      <c r="O15" s="39"/>
      <c r="P15" s="66"/>
    </row>
    <row r="16" s="140" customFormat="1" ht="66" customHeight="1" spans="1:16">
      <c r="A16" s="32" t="s">
        <v>60</v>
      </c>
      <c r="B16" s="32"/>
      <c r="C16" s="32"/>
      <c r="D16" s="32"/>
      <c r="E16" s="32"/>
      <c r="F16" s="32"/>
      <c r="G16" s="31"/>
      <c r="H16" s="31"/>
      <c r="I16" s="31"/>
      <c r="J16" s="31"/>
      <c r="K16" s="31"/>
      <c r="L16" s="31"/>
      <c r="M16" s="31"/>
      <c r="N16" s="31"/>
      <c r="O16" s="31"/>
      <c r="P16" s="32"/>
    </row>
    <row r="17" s="138" customFormat="1" ht="38" customHeight="1" spans="1:16">
      <c r="A17" s="31" t="s">
        <v>61</v>
      </c>
      <c r="B17" s="32"/>
      <c r="C17" s="32"/>
      <c r="D17" s="32"/>
      <c r="E17" s="32"/>
      <c r="F17" s="32"/>
      <c r="G17" s="31"/>
      <c r="H17" s="31"/>
      <c r="I17" s="31"/>
      <c r="J17" s="31"/>
      <c r="K17" s="31"/>
      <c r="L17" s="31"/>
      <c r="M17" s="31"/>
      <c r="N17" s="31"/>
      <c r="O17" s="31"/>
      <c r="P17" s="32"/>
    </row>
    <row r="18" s="4" customFormat="1" ht="184" customHeight="1" spans="1:16">
      <c r="A18" s="43">
        <v>1</v>
      </c>
      <c r="B18" s="34" t="s">
        <v>62</v>
      </c>
      <c r="C18" s="34" t="s">
        <v>63</v>
      </c>
      <c r="D18" s="34" t="s">
        <v>64</v>
      </c>
      <c r="E18" s="35" t="s">
        <v>65</v>
      </c>
      <c r="F18" s="35" t="s">
        <v>32</v>
      </c>
      <c r="G18" s="33" t="s">
        <v>58</v>
      </c>
      <c r="H18" s="33">
        <v>4000</v>
      </c>
      <c r="I18" s="33">
        <v>2500</v>
      </c>
      <c r="J18" s="33">
        <v>1000</v>
      </c>
      <c r="K18" s="33">
        <v>1500</v>
      </c>
      <c r="L18" s="150">
        <v>0.6</v>
      </c>
      <c r="M18" s="33">
        <v>1900</v>
      </c>
      <c r="N18" s="150">
        <v>0.76</v>
      </c>
      <c r="O18" s="33" t="s">
        <v>26</v>
      </c>
      <c r="P18" s="62" t="s">
        <v>27</v>
      </c>
    </row>
    <row r="19" s="4" customFormat="1" ht="181" customHeight="1" spans="1:16">
      <c r="A19" s="43">
        <v>2</v>
      </c>
      <c r="B19" s="34" t="s">
        <v>66</v>
      </c>
      <c r="C19" s="34" t="s">
        <v>67</v>
      </c>
      <c r="D19" s="34" t="s">
        <v>68</v>
      </c>
      <c r="E19" s="35" t="s">
        <v>69</v>
      </c>
      <c r="F19" s="35" t="s">
        <v>24</v>
      </c>
      <c r="G19" s="33" t="s">
        <v>70</v>
      </c>
      <c r="H19" s="33">
        <v>850</v>
      </c>
      <c r="I19" s="33">
        <v>850</v>
      </c>
      <c r="J19" s="33">
        <v>350</v>
      </c>
      <c r="K19" s="33">
        <v>500</v>
      </c>
      <c r="L19" s="152">
        <v>0.588</v>
      </c>
      <c r="M19" s="33">
        <v>650</v>
      </c>
      <c r="N19" s="152">
        <v>0.765</v>
      </c>
      <c r="O19" s="33" t="s">
        <v>26</v>
      </c>
      <c r="P19" s="62" t="s">
        <v>27</v>
      </c>
    </row>
    <row r="20" s="4" customFormat="1" ht="178" customHeight="1" spans="1:16">
      <c r="A20" s="43">
        <v>3</v>
      </c>
      <c r="B20" s="34" t="s">
        <v>71</v>
      </c>
      <c r="C20" s="34" t="s">
        <v>72</v>
      </c>
      <c r="D20" s="34" t="s">
        <v>73</v>
      </c>
      <c r="E20" s="35" t="s">
        <v>65</v>
      </c>
      <c r="F20" s="35" t="s">
        <v>24</v>
      </c>
      <c r="G20" s="33" t="s">
        <v>74</v>
      </c>
      <c r="H20" s="33">
        <v>1200</v>
      </c>
      <c r="I20" s="33">
        <v>800</v>
      </c>
      <c r="J20" s="33">
        <v>330</v>
      </c>
      <c r="K20" s="33">
        <v>500</v>
      </c>
      <c r="L20" s="152">
        <v>0.625</v>
      </c>
      <c r="M20" s="33">
        <v>650</v>
      </c>
      <c r="N20" s="152">
        <v>0.813</v>
      </c>
      <c r="O20" s="33" t="s">
        <v>26</v>
      </c>
      <c r="P20" s="62" t="s">
        <v>27</v>
      </c>
    </row>
    <row r="21" s="4" customFormat="1" ht="107" customHeight="1" spans="1:16">
      <c r="A21" s="43">
        <v>4</v>
      </c>
      <c r="B21" s="34" t="s">
        <v>75</v>
      </c>
      <c r="C21" s="34" t="s">
        <v>76</v>
      </c>
      <c r="D21" s="34" t="s">
        <v>77</v>
      </c>
      <c r="E21" s="35" t="s">
        <v>65</v>
      </c>
      <c r="F21" s="35" t="s">
        <v>24</v>
      </c>
      <c r="G21" s="33" t="s">
        <v>78</v>
      </c>
      <c r="H21" s="33">
        <v>1500</v>
      </c>
      <c r="I21" s="33">
        <v>1500</v>
      </c>
      <c r="J21" s="33">
        <v>600</v>
      </c>
      <c r="K21" s="33">
        <v>900</v>
      </c>
      <c r="L21" s="150">
        <v>0.6</v>
      </c>
      <c r="M21" s="33">
        <v>1200</v>
      </c>
      <c r="N21" s="150">
        <v>0.8</v>
      </c>
      <c r="O21" s="33" t="s">
        <v>26</v>
      </c>
      <c r="P21" s="62" t="s">
        <v>27</v>
      </c>
    </row>
    <row r="22" s="4" customFormat="1" ht="145" customHeight="1" spans="1:16">
      <c r="A22" s="43">
        <v>5</v>
      </c>
      <c r="B22" s="34" t="s">
        <v>79</v>
      </c>
      <c r="C22" s="34" t="s">
        <v>80</v>
      </c>
      <c r="D22" s="34" t="s">
        <v>81</v>
      </c>
      <c r="E22" s="35" t="s">
        <v>82</v>
      </c>
      <c r="F22" s="35" t="s">
        <v>24</v>
      </c>
      <c r="G22" s="33" t="s">
        <v>83</v>
      </c>
      <c r="H22" s="33">
        <v>1000</v>
      </c>
      <c r="I22" s="33">
        <v>800</v>
      </c>
      <c r="J22" s="33">
        <v>340</v>
      </c>
      <c r="K22" s="33">
        <v>500</v>
      </c>
      <c r="L22" s="152">
        <v>0.625</v>
      </c>
      <c r="M22" s="33">
        <v>650</v>
      </c>
      <c r="N22" s="152">
        <v>0.813</v>
      </c>
      <c r="O22" s="33" t="s">
        <v>26</v>
      </c>
      <c r="P22" s="62" t="s">
        <v>27</v>
      </c>
    </row>
    <row r="23" s="4" customFormat="1" ht="166" customHeight="1" spans="1:16">
      <c r="A23" s="43">
        <v>6</v>
      </c>
      <c r="B23" s="34" t="s">
        <v>84</v>
      </c>
      <c r="C23" s="34" t="s">
        <v>85</v>
      </c>
      <c r="D23" s="34" t="s">
        <v>86</v>
      </c>
      <c r="E23" s="35" t="s">
        <v>87</v>
      </c>
      <c r="F23" s="35" t="s">
        <v>32</v>
      </c>
      <c r="G23" s="33" t="s">
        <v>88</v>
      </c>
      <c r="H23" s="33">
        <v>800</v>
      </c>
      <c r="I23" s="33">
        <v>400</v>
      </c>
      <c r="J23" s="33">
        <v>250</v>
      </c>
      <c r="K23" s="33">
        <v>280</v>
      </c>
      <c r="L23" s="150">
        <v>0.7</v>
      </c>
      <c r="M23" s="33">
        <v>350</v>
      </c>
      <c r="N23" s="152">
        <v>0.875</v>
      </c>
      <c r="O23" s="33" t="s">
        <v>26</v>
      </c>
      <c r="P23" s="62" t="s">
        <v>27</v>
      </c>
    </row>
    <row r="24" s="138" customFormat="1" ht="38" customHeight="1" spans="1:16">
      <c r="A24" s="31" t="s">
        <v>61</v>
      </c>
      <c r="B24" s="32"/>
      <c r="C24" s="32"/>
      <c r="D24" s="32"/>
      <c r="E24" s="32"/>
      <c r="F24" s="32"/>
      <c r="G24" s="31"/>
      <c r="H24" s="31"/>
      <c r="I24" s="31"/>
      <c r="J24" s="31"/>
      <c r="K24" s="31"/>
      <c r="L24" s="31"/>
      <c r="M24" s="31"/>
      <c r="N24" s="31"/>
      <c r="O24" s="31"/>
      <c r="P24" s="32"/>
    </row>
    <row r="25" s="4" customFormat="1" ht="160" customHeight="1" spans="1:16">
      <c r="A25" s="43">
        <v>7</v>
      </c>
      <c r="B25" s="34" t="s">
        <v>89</v>
      </c>
      <c r="C25" s="34" t="s">
        <v>90</v>
      </c>
      <c r="D25" s="34" t="s">
        <v>91</v>
      </c>
      <c r="E25" s="35" t="s">
        <v>92</v>
      </c>
      <c r="F25" s="35" t="s">
        <v>32</v>
      </c>
      <c r="G25" s="33" t="s">
        <v>93</v>
      </c>
      <c r="H25" s="33">
        <v>2000</v>
      </c>
      <c r="I25" s="33">
        <v>1000</v>
      </c>
      <c r="J25" s="33">
        <v>500</v>
      </c>
      <c r="K25" s="33">
        <v>600</v>
      </c>
      <c r="L25" s="150">
        <v>0.6</v>
      </c>
      <c r="M25" s="33">
        <v>750</v>
      </c>
      <c r="N25" s="150">
        <v>0.75</v>
      </c>
      <c r="O25" s="33" t="s">
        <v>26</v>
      </c>
      <c r="P25" s="62" t="s">
        <v>27</v>
      </c>
    </row>
    <row r="26" s="4" customFormat="1" ht="112" customHeight="1" spans="1:16">
      <c r="A26" s="43">
        <v>8</v>
      </c>
      <c r="B26" s="34" t="s">
        <v>94</v>
      </c>
      <c r="C26" s="34" t="s">
        <v>80</v>
      </c>
      <c r="D26" s="34" t="s">
        <v>95</v>
      </c>
      <c r="E26" s="35" t="s">
        <v>65</v>
      </c>
      <c r="F26" s="35" t="s">
        <v>24</v>
      </c>
      <c r="G26" s="33" t="s">
        <v>74</v>
      </c>
      <c r="H26" s="33">
        <v>1000</v>
      </c>
      <c r="I26" s="33">
        <v>500</v>
      </c>
      <c r="J26" s="33">
        <v>200</v>
      </c>
      <c r="K26" s="33">
        <v>300</v>
      </c>
      <c r="L26" s="150">
        <v>0.6</v>
      </c>
      <c r="M26" s="33">
        <v>350</v>
      </c>
      <c r="N26" s="150">
        <v>0.7</v>
      </c>
      <c r="O26" s="33" t="s">
        <v>26</v>
      </c>
      <c r="P26" s="62" t="s">
        <v>27</v>
      </c>
    </row>
    <row r="27" s="6" customFormat="1" ht="133" customHeight="1" spans="1:16">
      <c r="A27" s="43">
        <v>9</v>
      </c>
      <c r="B27" s="34" t="s">
        <v>96</v>
      </c>
      <c r="C27" s="34" t="s">
        <v>97</v>
      </c>
      <c r="D27" s="34" t="s">
        <v>98</v>
      </c>
      <c r="E27" s="35" t="s">
        <v>65</v>
      </c>
      <c r="F27" s="35" t="s">
        <v>24</v>
      </c>
      <c r="G27" s="33" t="s">
        <v>99</v>
      </c>
      <c r="H27" s="33">
        <v>2000</v>
      </c>
      <c r="I27" s="33">
        <v>1000</v>
      </c>
      <c r="J27" s="33">
        <v>420</v>
      </c>
      <c r="K27" s="33">
        <v>600</v>
      </c>
      <c r="L27" s="150">
        <v>0.6</v>
      </c>
      <c r="M27" s="33">
        <v>750</v>
      </c>
      <c r="N27" s="150">
        <v>0.75</v>
      </c>
      <c r="O27" s="33" t="s">
        <v>26</v>
      </c>
      <c r="P27" s="62" t="s">
        <v>27</v>
      </c>
    </row>
    <row r="28" s="12" customFormat="1" ht="51" customHeight="1" spans="1:16">
      <c r="A28" s="36" t="s">
        <v>59</v>
      </c>
      <c r="B28" s="37"/>
      <c r="C28" s="37"/>
      <c r="D28" s="37"/>
      <c r="E28" s="38"/>
      <c r="F28" s="38"/>
      <c r="G28" s="39"/>
      <c r="H28" s="39">
        <f t="shared" ref="H28:K28" si="1">SUM(H18:H27)</f>
        <v>14350</v>
      </c>
      <c r="I28" s="39">
        <f t="shared" si="1"/>
        <v>9350</v>
      </c>
      <c r="J28" s="39">
        <f t="shared" si="1"/>
        <v>3990</v>
      </c>
      <c r="K28" s="39">
        <f t="shared" si="1"/>
        <v>5680</v>
      </c>
      <c r="L28" s="39"/>
      <c r="M28" s="39">
        <f>SUM(M18:M27)</f>
        <v>7250</v>
      </c>
      <c r="N28" s="39"/>
      <c r="O28" s="39"/>
      <c r="P28" s="66"/>
    </row>
    <row r="29" s="141" customFormat="1" ht="69" customHeight="1" spans="1:16">
      <c r="A29" s="32" t="s">
        <v>100</v>
      </c>
      <c r="B29" s="32"/>
      <c r="C29" s="32"/>
      <c r="D29" s="32"/>
      <c r="E29" s="32"/>
      <c r="F29" s="32"/>
      <c r="G29" s="31"/>
      <c r="H29" s="31"/>
      <c r="I29" s="31"/>
      <c r="J29" s="31"/>
      <c r="K29" s="31"/>
      <c r="L29" s="31"/>
      <c r="M29" s="31"/>
      <c r="N29" s="31"/>
      <c r="O29" s="31"/>
      <c r="P29" s="32"/>
    </row>
    <row r="30" s="12" customFormat="1" ht="58" customHeight="1" spans="1:16">
      <c r="A30" s="31" t="s">
        <v>101</v>
      </c>
      <c r="B30" s="32"/>
      <c r="C30" s="32"/>
      <c r="D30" s="32"/>
      <c r="E30" s="32"/>
      <c r="F30" s="32"/>
      <c r="G30" s="31"/>
      <c r="H30" s="31"/>
      <c r="I30" s="31"/>
      <c r="J30" s="31"/>
      <c r="K30" s="31"/>
      <c r="L30" s="31"/>
      <c r="M30" s="31"/>
      <c r="N30" s="31"/>
      <c r="O30" s="31"/>
      <c r="P30" s="32"/>
    </row>
    <row r="31" s="4" customFormat="1" ht="183" customHeight="1" spans="1:16">
      <c r="A31" s="33">
        <v>1</v>
      </c>
      <c r="B31" s="34" t="s">
        <v>102</v>
      </c>
      <c r="C31" s="34" t="s">
        <v>103</v>
      </c>
      <c r="D31" s="34" t="s">
        <v>104</v>
      </c>
      <c r="E31" s="35" t="s">
        <v>105</v>
      </c>
      <c r="F31" s="35" t="s">
        <v>32</v>
      </c>
      <c r="G31" s="33" t="s">
        <v>106</v>
      </c>
      <c r="H31" s="33">
        <v>20000</v>
      </c>
      <c r="I31" s="33">
        <v>19500</v>
      </c>
      <c r="J31" s="33">
        <v>9200</v>
      </c>
      <c r="K31" s="33">
        <v>11200</v>
      </c>
      <c r="L31" s="152">
        <v>0.574</v>
      </c>
      <c r="M31" s="33">
        <v>17500</v>
      </c>
      <c r="N31" s="152">
        <v>0.897</v>
      </c>
      <c r="O31" s="33" t="s">
        <v>26</v>
      </c>
      <c r="P31" s="62" t="s">
        <v>27</v>
      </c>
    </row>
    <row r="32" s="4" customFormat="1" ht="241" customHeight="1" spans="1:16">
      <c r="A32" s="33">
        <v>2</v>
      </c>
      <c r="B32" s="34" t="s">
        <v>107</v>
      </c>
      <c r="C32" s="34" t="s">
        <v>108</v>
      </c>
      <c r="D32" s="34" t="s">
        <v>109</v>
      </c>
      <c r="E32" s="35" t="s">
        <v>110</v>
      </c>
      <c r="F32" s="35" t="s">
        <v>32</v>
      </c>
      <c r="G32" s="33" t="s">
        <v>111</v>
      </c>
      <c r="H32" s="33">
        <v>1000</v>
      </c>
      <c r="I32" s="33">
        <v>200</v>
      </c>
      <c r="J32" s="33">
        <v>856</v>
      </c>
      <c r="K32" s="33">
        <v>1220</v>
      </c>
      <c r="L32" s="150">
        <v>6.1</v>
      </c>
      <c r="M32" s="33">
        <v>1220</v>
      </c>
      <c r="N32" s="150">
        <v>6.1</v>
      </c>
      <c r="O32" s="33" t="s">
        <v>26</v>
      </c>
      <c r="P32" s="62" t="s">
        <v>27</v>
      </c>
    </row>
    <row r="33" s="12" customFormat="1" ht="43" customHeight="1" spans="1:16">
      <c r="A33" s="36" t="s">
        <v>59</v>
      </c>
      <c r="B33" s="37"/>
      <c r="C33" s="37"/>
      <c r="D33" s="37"/>
      <c r="E33" s="38"/>
      <c r="F33" s="38"/>
      <c r="G33" s="39"/>
      <c r="H33" s="39">
        <f t="shared" ref="H33:K33" si="2">SUM(H31:H32)</f>
        <v>21000</v>
      </c>
      <c r="I33" s="39">
        <f t="shared" si="2"/>
        <v>19700</v>
      </c>
      <c r="J33" s="39">
        <f t="shared" si="2"/>
        <v>10056</v>
      </c>
      <c r="K33" s="39">
        <f t="shared" si="2"/>
        <v>12420</v>
      </c>
      <c r="L33" s="39"/>
      <c r="M33" s="39">
        <f>SUM(M31:M32)</f>
        <v>18720</v>
      </c>
      <c r="N33" s="39"/>
      <c r="O33" s="39"/>
      <c r="P33" s="66"/>
    </row>
    <row r="34" s="142" customFormat="1" ht="78" customHeight="1" spans="1:16">
      <c r="A34" s="40" t="s">
        <v>112</v>
      </c>
      <c r="B34" s="41"/>
      <c r="C34" s="41"/>
      <c r="D34" s="41"/>
      <c r="E34" s="41"/>
      <c r="F34" s="41"/>
      <c r="G34" s="41"/>
      <c r="H34" s="41"/>
      <c r="I34" s="41"/>
      <c r="J34" s="41"/>
      <c r="K34" s="41"/>
      <c r="L34" s="41"/>
      <c r="M34" s="41"/>
      <c r="N34" s="41"/>
      <c r="O34" s="41"/>
      <c r="P34" s="67"/>
    </row>
    <row r="35" s="4" customFormat="1" ht="41" customHeight="1" spans="1:16">
      <c r="A35" s="31" t="s">
        <v>113</v>
      </c>
      <c r="B35" s="32"/>
      <c r="C35" s="32"/>
      <c r="D35" s="32"/>
      <c r="E35" s="32"/>
      <c r="F35" s="32"/>
      <c r="G35" s="31"/>
      <c r="H35" s="31"/>
      <c r="I35" s="31"/>
      <c r="J35" s="31"/>
      <c r="K35" s="31"/>
      <c r="L35" s="31"/>
      <c r="M35" s="31"/>
      <c r="N35" s="31"/>
      <c r="O35" s="31"/>
      <c r="P35" s="32"/>
    </row>
    <row r="36" s="4" customFormat="1" ht="195" customHeight="1" spans="1:16">
      <c r="A36" s="33">
        <v>1</v>
      </c>
      <c r="B36" s="34" t="s">
        <v>114</v>
      </c>
      <c r="C36" s="34" t="s">
        <v>115</v>
      </c>
      <c r="D36" s="34" t="s">
        <v>116</v>
      </c>
      <c r="E36" s="35" t="s">
        <v>117</v>
      </c>
      <c r="F36" s="35" t="s">
        <v>32</v>
      </c>
      <c r="G36" s="33" t="s">
        <v>118</v>
      </c>
      <c r="H36" s="33">
        <v>2000</v>
      </c>
      <c r="I36" s="33">
        <v>1000</v>
      </c>
      <c r="J36" s="33">
        <v>470</v>
      </c>
      <c r="K36" s="33">
        <v>750</v>
      </c>
      <c r="L36" s="150">
        <v>0.75</v>
      </c>
      <c r="M36" s="33">
        <v>1000</v>
      </c>
      <c r="N36" s="150">
        <v>1</v>
      </c>
      <c r="O36" s="33" t="s">
        <v>26</v>
      </c>
      <c r="P36" s="62" t="s">
        <v>27</v>
      </c>
    </row>
    <row r="37" s="4" customFormat="1" ht="275" customHeight="1" spans="1:16">
      <c r="A37" s="33">
        <v>2</v>
      </c>
      <c r="B37" s="34" t="s">
        <v>119</v>
      </c>
      <c r="C37" s="34" t="s">
        <v>120</v>
      </c>
      <c r="D37" s="34" t="s">
        <v>121</v>
      </c>
      <c r="E37" s="35" t="s">
        <v>23</v>
      </c>
      <c r="F37" s="35" t="s">
        <v>32</v>
      </c>
      <c r="G37" s="33" t="s">
        <v>122</v>
      </c>
      <c r="H37" s="33">
        <v>2000</v>
      </c>
      <c r="I37" s="33">
        <v>700</v>
      </c>
      <c r="J37" s="33">
        <v>115</v>
      </c>
      <c r="K37" s="33">
        <v>400</v>
      </c>
      <c r="L37" s="152">
        <v>0.571</v>
      </c>
      <c r="M37" s="33">
        <v>500</v>
      </c>
      <c r="N37" s="152">
        <v>0.714</v>
      </c>
      <c r="O37" s="33" t="s">
        <v>26</v>
      </c>
      <c r="P37" s="62" t="s">
        <v>27</v>
      </c>
    </row>
    <row r="38" s="4" customFormat="1" ht="217" customHeight="1" spans="1:16">
      <c r="A38" s="33">
        <v>3</v>
      </c>
      <c r="B38" s="61" t="s">
        <v>123</v>
      </c>
      <c r="C38" s="61" t="s">
        <v>124</v>
      </c>
      <c r="D38" s="61" t="s">
        <v>125</v>
      </c>
      <c r="E38" s="45" t="s">
        <v>126</v>
      </c>
      <c r="F38" s="45" t="s">
        <v>32</v>
      </c>
      <c r="G38" s="43" t="s">
        <v>127</v>
      </c>
      <c r="H38" s="43">
        <v>600</v>
      </c>
      <c r="I38" s="43">
        <v>500</v>
      </c>
      <c r="J38" s="33">
        <v>600</v>
      </c>
      <c r="K38" s="33">
        <v>600</v>
      </c>
      <c r="L38" s="150">
        <v>1.2</v>
      </c>
      <c r="M38" s="33">
        <v>600</v>
      </c>
      <c r="N38" s="150">
        <v>1.2</v>
      </c>
      <c r="O38" s="33" t="s">
        <v>26</v>
      </c>
      <c r="P38" s="62" t="s">
        <v>55</v>
      </c>
    </row>
    <row r="39" s="4" customFormat="1" ht="41" customHeight="1" spans="1:16">
      <c r="A39" s="31" t="s">
        <v>113</v>
      </c>
      <c r="B39" s="32"/>
      <c r="C39" s="32"/>
      <c r="D39" s="32"/>
      <c r="E39" s="32"/>
      <c r="F39" s="32"/>
      <c r="G39" s="31"/>
      <c r="H39" s="31"/>
      <c r="I39" s="31"/>
      <c r="J39" s="31"/>
      <c r="K39" s="31"/>
      <c r="L39" s="31"/>
      <c r="M39" s="31"/>
      <c r="N39" s="31"/>
      <c r="O39" s="31"/>
      <c r="P39" s="32"/>
    </row>
    <row r="40" s="4" customFormat="1" ht="407" customHeight="1" spans="1:16">
      <c r="A40" s="33">
        <v>4</v>
      </c>
      <c r="B40" s="149" t="s">
        <v>128</v>
      </c>
      <c r="C40" s="149" t="s">
        <v>129</v>
      </c>
      <c r="D40" s="149" t="s">
        <v>130</v>
      </c>
      <c r="E40" s="63" t="s">
        <v>131</v>
      </c>
      <c r="F40" s="133" t="s">
        <v>24</v>
      </c>
      <c r="G40" s="118" t="s">
        <v>132</v>
      </c>
      <c r="H40" s="118">
        <v>3100</v>
      </c>
      <c r="I40" s="118">
        <v>3100</v>
      </c>
      <c r="J40" s="118">
        <v>2050</v>
      </c>
      <c r="K40" s="118">
        <v>2050</v>
      </c>
      <c r="L40" s="153">
        <v>0.661</v>
      </c>
      <c r="M40" s="118">
        <v>2100</v>
      </c>
      <c r="N40" s="153">
        <v>0.661</v>
      </c>
      <c r="O40" s="33" t="s">
        <v>26</v>
      </c>
      <c r="P40" s="62" t="s">
        <v>27</v>
      </c>
    </row>
    <row r="41" s="12" customFormat="1" ht="33" customHeight="1" spans="1:16">
      <c r="A41" s="36" t="s">
        <v>59</v>
      </c>
      <c r="B41" s="37"/>
      <c r="C41" s="37"/>
      <c r="D41" s="37"/>
      <c r="E41" s="38"/>
      <c r="F41" s="38"/>
      <c r="G41" s="39"/>
      <c r="H41" s="39">
        <f t="shared" ref="H41:K41" si="3">SUM(H36:H40)</f>
        <v>7700</v>
      </c>
      <c r="I41" s="39">
        <f t="shared" si="3"/>
        <v>5300</v>
      </c>
      <c r="J41" s="39">
        <f t="shared" si="3"/>
        <v>3235</v>
      </c>
      <c r="K41" s="39">
        <f t="shared" si="3"/>
        <v>3800</v>
      </c>
      <c r="L41" s="39"/>
      <c r="M41" s="39">
        <f>SUM(M36:M40)</f>
        <v>4200</v>
      </c>
      <c r="N41" s="39"/>
      <c r="O41" s="39"/>
      <c r="P41" s="66"/>
    </row>
    <row r="42" s="16" customFormat="1" ht="72" customHeight="1" spans="1:16">
      <c r="A42" s="32" t="s">
        <v>133</v>
      </c>
      <c r="B42" s="32"/>
      <c r="C42" s="32"/>
      <c r="D42" s="32"/>
      <c r="E42" s="32"/>
      <c r="F42" s="32"/>
      <c r="G42" s="31"/>
      <c r="H42" s="31"/>
      <c r="I42" s="31"/>
      <c r="J42" s="31"/>
      <c r="K42" s="31"/>
      <c r="L42" s="31"/>
      <c r="M42" s="31"/>
      <c r="N42" s="31"/>
      <c r="O42" s="31"/>
      <c r="P42" s="32"/>
    </row>
    <row r="43" s="4" customFormat="1" ht="41" customHeight="1" spans="1:16">
      <c r="A43" s="31" t="s">
        <v>134</v>
      </c>
      <c r="B43" s="32"/>
      <c r="C43" s="32"/>
      <c r="D43" s="32"/>
      <c r="E43" s="32"/>
      <c r="F43" s="32"/>
      <c r="G43" s="31"/>
      <c r="H43" s="31"/>
      <c r="I43" s="31"/>
      <c r="J43" s="31"/>
      <c r="K43" s="31"/>
      <c r="L43" s="31"/>
      <c r="M43" s="31"/>
      <c r="N43" s="31"/>
      <c r="O43" s="31"/>
      <c r="P43" s="32"/>
    </row>
    <row r="44" s="4" customFormat="1" ht="210" customHeight="1" spans="1:16">
      <c r="A44" s="43">
        <v>1</v>
      </c>
      <c r="B44" s="149" t="s">
        <v>135</v>
      </c>
      <c r="C44" s="149" t="s">
        <v>136</v>
      </c>
      <c r="D44" s="149" t="s">
        <v>137</v>
      </c>
      <c r="E44" s="133" t="s">
        <v>138</v>
      </c>
      <c r="F44" s="133" t="s">
        <v>32</v>
      </c>
      <c r="G44" s="118" t="s">
        <v>139</v>
      </c>
      <c r="H44" s="118">
        <v>571</v>
      </c>
      <c r="I44" s="118">
        <v>324</v>
      </c>
      <c r="J44" s="33">
        <v>220</v>
      </c>
      <c r="K44" s="33">
        <v>420</v>
      </c>
      <c r="L44" s="152">
        <v>1.296</v>
      </c>
      <c r="M44" s="33">
        <v>520</v>
      </c>
      <c r="N44" s="150">
        <v>1.6</v>
      </c>
      <c r="O44" s="33" t="s">
        <v>26</v>
      </c>
      <c r="P44" s="62" t="s">
        <v>27</v>
      </c>
    </row>
    <row r="45" s="4" customFormat="1" ht="142" customHeight="1" spans="1:16">
      <c r="A45" s="43">
        <v>2</v>
      </c>
      <c r="B45" s="149" t="s">
        <v>140</v>
      </c>
      <c r="C45" s="149" t="s">
        <v>141</v>
      </c>
      <c r="D45" s="149" t="s">
        <v>142</v>
      </c>
      <c r="E45" s="133" t="s">
        <v>143</v>
      </c>
      <c r="F45" s="133" t="s">
        <v>24</v>
      </c>
      <c r="G45" s="118" t="s">
        <v>144</v>
      </c>
      <c r="H45" s="118">
        <v>880</v>
      </c>
      <c r="I45" s="118">
        <v>880</v>
      </c>
      <c r="J45" s="33">
        <v>580</v>
      </c>
      <c r="K45" s="33">
        <v>580</v>
      </c>
      <c r="L45" s="152">
        <v>0.659</v>
      </c>
      <c r="M45" s="33">
        <v>580</v>
      </c>
      <c r="N45" s="152">
        <v>0.659</v>
      </c>
      <c r="O45" s="33" t="s">
        <v>26</v>
      </c>
      <c r="P45" s="62" t="s">
        <v>27</v>
      </c>
    </row>
    <row r="46" s="4" customFormat="1" ht="200" customHeight="1" spans="1:16">
      <c r="A46" s="43">
        <v>3</v>
      </c>
      <c r="B46" s="149" t="s">
        <v>145</v>
      </c>
      <c r="C46" s="149" t="s">
        <v>146</v>
      </c>
      <c r="D46" s="149" t="s">
        <v>147</v>
      </c>
      <c r="E46" s="133" t="s">
        <v>148</v>
      </c>
      <c r="F46" s="133" t="s">
        <v>32</v>
      </c>
      <c r="G46" s="118" t="s">
        <v>50</v>
      </c>
      <c r="H46" s="118">
        <v>25000</v>
      </c>
      <c r="I46" s="118">
        <v>15000</v>
      </c>
      <c r="J46" s="33">
        <v>11180</v>
      </c>
      <c r="K46" s="33">
        <v>12180</v>
      </c>
      <c r="L46" s="152">
        <v>0.812</v>
      </c>
      <c r="M46" s="33">
        <v>13180</v>
      </c>
      <c r="N46" s="152">
        <v>0.879</v>
      </c>
      <c r="O46" s="33" t="s">
        <v>26</v>
      </c>
      <c r="P46" s="62" t="s">
        <v>27</v>
      </c>
    </row>
    <row r="47" s="4" customFormat="1" ht="127" customHeight="1" spans="1:16">
      <c r="A47" s="43">
        <v>4</v>
      </c>
      <c r="B47" s="149" t="s">
        <v>149</v>
      </c>
      <c r="C47" s="149" t="s">
        <v>150</v>
      </c>
      <c r="D47" s="149" t="s">
        <v>151</v>
      </c>
      <c r="E47" s="133" t="s">
        <v>152</v>
      </c>
      <c r="F47" s="133" t="s">
        <v>32</v>
      </c>
      <c r="G47" s="118" t="s">
        <v>153</v>
      </c>
      <c r="H47" s="118">
        <v>6242</v>
      </c>
      <c r="I47" s="118">
        <v>3121</v>
      </c>
      <c r="J47" s="33">
        <v>1850</v>
      </c>
      <c r="K47" s="33">
        <v>1900</v>
      </c>
      <c r="L47" s="152">
        <v>0.609</v>
      </c>
      <c r="M47" s="33">
        <v>2250</v>
      </c>
      <c r="N47" s="152">
        <v>0.721</v>
      </c>
      <c r="O47" s="33" t="s">
        <v>26</v>
      </c>
      <c r="P47" s="62" t="s">
        <v>27</v>
      </c>
    </row>
    <row r="48" s="4" customFormat="1" ht="141" customHeight="1" spans="1:16">
      <c r="A48" s="43">
        <v>5</v>
      </c>
      <c r="B48" s="149" t="s">
        <v>149</v>
      </c>
      <c r="C48" s="149" t="s">
        <v>154</v>
      </c>
      <c r="D48" s="149" t="s">
        <v>155</v>
      </c>
      <c r="E48" s="133" t="s">
        <v>152</v>
      </c>
      <c r="F48" s="133" t="s">
        <v>32</v>
      </c>
      <c r="G48" s="118" t="s">
        <v>156</v>
      </c>
      <c r="H48" s="118">
        <v>2994</v>
      </c>
      <c r="I48" s="118">
        <v>1497</v>
      </c>
      <c r="J48" s="33">
        <v>2000</v>
      </c>
      <c r="K48" s="33">
        <v>2000</v>
      </c>
      <c r="L48" s="152">
        <v>1.336</v>
      </c>
      <c r="M48" s="33">
        <v>2000</v>
      </c>
      <c r="N48" s="152">
        <v>1.336</v>
      </c>
      <c r="O48" s="33" t="s">
        <v>26</v>
      </c>
      <c r="P48" s="62" t="s">
        <v>27</v>
      </c>
    </row>
    <row r="49" s="4" customFormat="1" ht="41" customHeight="1" spans="1:16">
      <c r="A49" s="31" t="s">
        <v>134</v>
      </c>
      <c r="B49" s="32"/>
      <c r="C49" s="32"/>
      <c r="D49" s="32"/>
      <c r="E49" s="32"/>
      <c r="F49" s="32"/>
      <c r="G49" s="31"/>
      <c r="H49" s="31"/>
      <c r="I49" s="31"/>
      <c r="J49" s="31"/>
      <c r="K49" s="31"/>
      <c r="L49" s="31"/>
      <c r="M49" s="31"/>
      <c r="N49" s="31"/>
      <c r="O49" s="31"/>
      <c r="P49" s="32"/>
    </row>
    <row r="50" s="4" customFormat="1" ht="286" customHeight="1" spans="1:16">
      <c r="A50" s="43">
        <v>6</v>
      </c>
      <c r="B50" s="149" t="s">
        <v>157</v>
      </c>
      <c r="C50" s="149" t="s">
        <v>158</v>
      </c>
      <c r="D50" s="149" t="s">
        <v>159</v>
      </c>
      <c r="E50" s="133" t="s">
        <v>152</v>
      </c>
      <c r="F50" s="133" t="s">
        <v>24</v>
      </c>
      <c r="G50" s="118" t="s">
        <v>160</v>
      </c>
      <c r="H50" s="118">
        <v>760</v>
      </c>
      <c r="I50" s="118">
        <v>760</v>
      </c>
      <c r="J50" s="33">
        <v>450</v>
      </c>
      <c r="K50" s="33">
        <v>550</v>
      </c>
      <c r="L50" s="152">
        <v>0.724</v>
      </c>
      <c r="M50" s="33">
        <v>760</v>
      </c>
      <c r="N50" s="150">
        <v>1</v>
      </c>
      <c r="O50" s="33" t="s">
        <v>26</v>
      </c>
      <c r="P50" s="62" t="s">
        <v>27</v>
      </c>
    </row>
    <row r="51" s="4" customFormat="1" ht="223" customHeight="1" spans="1:16">
      <c r="A51" s="43">
        <v>7</v>
      </c>
      <c r="B51" s="149" t="s">
        <v>157</v>
      </c>
      <c r="C51" s="149" t="s">
        <v>161</v>
      </c>
      <c r="D51" s="149" t="s">
        <v>162</v>
      </c>
      <c r="E51" s="133" t="s">
        <v>152</v>
      </c>
      <c r="F51" s="133" t="s">
        <v>32</v>
      </c>
      <c r="G51" s="118" t="s">
        <v>106</v>
      </c>
      <c r="H51" s="118">
        <v>1500</v>
      </c>
      <c r="I51" s="118">
        <v>710</v>
      </c>
      <c r="J51" s="33">
        <v>500</v>
      </c>
      <c r="K51" s="33">
        <v>550</v>
      </c>
      <c r="L51" s="152">
        <v>0.775</v>
      </c>
      <c r="M51" s="33">
        <v>650</v>
      </c>
      <c r="N51" s="152">
        <v>0.915</v>
      </c>
      <c r="O51" s="33" t="s">
        <v>26</v>
      </c>
      <c r="P51" s="62" t="s">
        <v>27</v>
      </c>
    </row>
    <row r="52" s="4" customFormat="1" ht="252" customHeight="1" spans="1:16">
      <c r="A52" s="43">
        <v>8</v>
      </c>
      <c r="B52" s="34" t="s">
        <v>163</v>
      </c>
      <c r="C52" s="34" t="s">
        <v>164</v>
      </c>
      <c r="D52" s="34" t="s">
        <v>165</v>
      </c>
      <c r="E52" s="35" t="s">
        <v>166</v>
      </c>
      <c r="F52" s="35" t="s">
        <v>32</v>
      </c>
      <c r="G52" s="33" t="s">
        <v>167</v>
      </c>
      <c r="H52" s="33">
        <v>48000</v>
      </c>
      <c r="I52" s="33">
        <v>6700</v>
      </c>
      <c r="J52" s="33">
        <v>6700</v>
      </c>
      <c r="K52" s="33">
        <v>6700</v>
      </c>
      <c r="L52" s="150">
        <v>1</v>
      </c>
      <c r="M52" s="33">
        <v>6700</v>
      </c>
      <c r="N52" s="150">
        <v>1</v>
      </c>
      <c r="O52" s="33" t="s">
        <v>26</v>
      </c>
      <c r="P52" s="62" t="s">
        <v>55</v>
      </c>
    </row>
    <row r="53" s="4" customFormat="1" ht="41" customHeight="1" spans="1:16">
      <c r="A53" s="80" t="s">
        <v>168</v>
      </c>
      <c r="B53" s="81"/>
      <c r="C53" s="81"/>
      <c r="D53" s="81"/>
      <c r="E53" s="82"/>
      <c r="F53" s="82"/>
      <c r="G53" s="64"/>
      <c r="H53" s="64">
        <f t="shared" ref="H53:K53" si="4">SUM(H44:H52)</f>
        <v>85947</v>
      </c>
      <c r="I53" s="64">
        <f t="shared" si="4"/>
        <v>28992</v>
      </c>
      <c r="J53" s="39">
        <f t="shared" si="4"/>
        <v>23480</v>
      </c>
      <c r="K53" s="39">
        <f t="shared" si="4"/>
        <v>24880</v>
      </c>
      <c r="L53" s="39"/>
      <c r="M53" s="39">
        <f>SUM(M44:M52)</f>
        <v>26640</v>
      </c>
      <c r="N53" s="39"/>
      <c r="O53" s="39"/>
      <c r="P53" s="66"/>
    </row>
    <row r="54" s="142" customFormat="1" ht="75" customHeight="1" spans="1:16">
      <c r="A54" s="83" t="s">
        <v>169</v>
      </c>
      <c r="B54" s="83"/>
      <c r="C54" s="83"/>
      <c r="D54" s="83"/>
      <c r="E54" s="83"/>
      <c r="F54" s="83"/>
      <c r="G54" s="84"/>
      <c r="H54" s="84"/>
      <c r="I54" s="84"/>
      <c r="J54" s="84"/>
      <c r="K54" s="84"/>
      <c r="L54" s="84"/>
      <c r="M54" s="84"/>
      <c r="N54" s="84"/>
      <c r="O54" s="84"/>
      <c r="P54" s="83"/>
    </row>
    <row r="55" s="4" customFormat="1" ht="41" customHeight="1" spans="1:16">
      <c r="A55" s="31" t="s">
        <v>170</v>
      </c>
      <c r="B55" s="32"/>
      <c r="C55" s="32"/>
      <c r="D55" s="32"/>
      <c r="E55" s="32"/>
      <c r="F55" s="32"/>
      <c r="G55" s="31"/>
      <c r="H55" s="31"/>
      <c r="I55" s="31"/>
      <c r="J55" s="31"/>
      <c r="K55" s="31"/>
      <c r="L55" s="31"/>
      <c r="M55" s="31"/>
      <c r="N55" s="31"/>
      <c r="O55" s="31"/>
      <c r="P55" s="32"/>
    </row>
    <row r="56" s="4" customFormat="1" ht="220" customHeight="1" spans="1:16">
      <c r="A56" s="33">
        <v>1</v>
      </c>
      <c r="B56" s="149" t="s">
        <v>171</v>
      </c>
      <c r="C56" s="149" t="s">
        <v>172</v>
      </c>
      <c r="D56" s="149" t="s">
        <v>173</v>
      </c>
      <c r="E56" s="133" t="s">
        <v>174</v>
      </c>
      <c r="F56" s="133" t="s">
        <v>32</v>
      </c>
      <c r="G56" s="118" t="s">
        <v>175</v>
      </c>
      <c r="H56" s="118">
        <v>1990</v>
      </c>
      <c r="I56" s="118">
        <v>1990</v>
      </c>
      <c r="J56" s="33">
        <v>1990</v>
      </c>
      <c r="K56" s="33">
        <v>1990</v>
      </c>
      <c r="L56" s="150">
        <v>1</v>
      </c>
      <c r="M56" s="33">
        <v>1990</v>
      </c>
      <c r="N56" s="150">
        <v>1</v>
      </c>
      <c r="O56" s="85" t="s">
        <v>26</v>
      </c>
      <c r="P56" s="62" t="s">
        <v>55</v>
      </c>
    </row>
    <row r="57" s="4" customFormat="1" ht="196" customHeight="1" spans="1:16">
      <c r="A57" s="33">
        <v>2</v>
      </c>
      <c r="B57" s="149" t="s">
        <v>176</v>
      </c>
      <c r="C57" s="149" t="s">
        <v>177</v>
      </c>
      <c r="D57" s="149" t="s">
        <v>178</v>
      </c>
      <c r="E57" s="133" t="s">
        <v>69</v>
      </c>
      <c r="F57" s="133" t="s">
        <v>32</v>
      </c>
      <c r="G57" s="118" t="s">
        <v>179</v>
      </c>
      <c r="H57" s="118">
        <v>70760</v>
      </c>
      <c r="I57" s="118">
        <v>33760</v>
      </c>
      <c r="J57" s="33">
        <v>13000</v>
      </c>
      <c r="K57" s="33">
        <v>13500</v>
      </c>
      <c r="L57" s="150">
        <v>0.4</v>
      </c>
      <c r="M57" s="33">
        <v>15000</v>
      </c>
      <c r="N57" s="152">
        <v>0.444</v>
      </c>
      <c r="O57" s="154" t="s">
        <v>180</v>
      </c>
      <c r="P57" s="62" t="s">
        <v>27</v>
      </c>
    </row>
    <row r="58" s="4" customFormat="1" ht="246" customHeight="1" spans="1:16">
      <c r="A58" s="33">
        <v>3</v>
      </c>
      <c r="B58" s="149" t="s">
        <v>181</v>
      </c>
      <c r="C58" s="149" t="s">
        <v>182</v>
      </c>
      <c r="D58" s="149" t="s">
        <v>183</v>
      </c>
      <c r="E58" s="133" t="s">
        <v>49</v>
      </c>
      <c r="F58" s="133" t="s">
        <v>24</v>
      </c>
      <c r="G58" s="118" t="s">
        <v>184</v>
      </c>
      <c r="H58" s="118">
        <v>15000</v>
      </c>
      <c r="I58" s="118">
        <v>7000</v>
      </c>
      <c r="J58" s="33">
        <v>2000</v>
      </c>
      <c r="K58" s="33">
        <v>2450</v>
      </c>
      <c r="L58" s="150">
        <v>0.35</v>
      </c>
      <c r="M58" s="33">
        <v>3000</v>
      </c>
      <c r="N58" s="152">
        <v>0.429</v>
      </c>
      <c r="O58" s="85" t="s">
        <v>26</v>
      </c>
      <c r="P58" s="62" t="s">
        <v>27</v>
      </c>
    </row>
    <row r="59" s="4" customFormat="1" ht="160" customHeight="1" spans="1:16">
      <c r="A59" s="33">
        <v>4</v>
      </c>
      <c r="B59" s="149" t="s">
        <v>185</v>
      </c>
      <c r="C59" s="149" t="s">
        <v>186</v>
      </c>
      <c r="D59" s="149" t="s">
        <v>187</v>
      </c>
      <c r="E59" s="133" t="s">
        <v>188</v>
      </c>
      <c r="F59" s="133" t="s">
        <v>32</v>
      </c>
      <c r="G59" s="118" t="s">
        <v>189</v>
      </c>
      <c r="H59" s="118">
        <v>800</v>
      </c>
      <c r="I59" s="118">
        <v>350</v>
      </c>
      <c r="J59" s="33">
        <v>200</v>
      </c>
      <c r="K59" s="33">
        <v>350</v>
      </c>
      <c r="L59" s="150">
        <v>1</v>
      </c>
      <c r="M59" s="33">
        <v>500</v>
      </c>
      <c r="N59" s="152">
        <v>1.429</v>
      </c>
      <c r="O59" s="85" t="s">
        <v>26</v>
      </c>
      <c r="P59" s="62" t="s">
        <v>27</v>
      </c>
    </row>
    <row r="60" s="4" customFormat="1" ht="105" customHeight="1" spans="1:16">
      <c r="A60" s="33">
        <v>5</v>
      </c>
      <c r="B60" s="149" t="s">
        <v>190</v>
      </c>
      <c r="C60" s="149" t="s">
        <v>191</v>
      </c>
      <c r="D60" s="149" t="s">
        <v>192</v>
      </c>
      <c r="E60" s="133" t="s">
        <v>193</v>
      </c>
      <c r="F60" s="133" t="s">
        <v>24</v>
      </c>
      <c r="G60" s="118" t="s">
        <v>194</v>
      </c>
      <c r="H60" s="118">
        <v>2500</v>
      </c>
      <c r="I60" s="118">
        <v>2500</v>
      </c>
      <c r="J60" s="33">
        <v>1500</v>
      </c>
      <c r="K60" s="33">
        <v>2000</v>
      </c>
      <c r="L60" s="150">
        <v>0.8</v>
      </c>
      <c r="M60" s="33">
        <v>2500</v>
      </c>
      <c r="N60" s="150">
        <v>1</v>
      </c>
      <c r="O60" s="85" t="s">
        <v>26</v>
      </c>
      <c r="P60" s="62" t="s">
        <v>27</v>
      </c>
    </row>
    <row r="61" s="4" customFormat="1" ht="41" customHeight="1" spans="1:16">
      <c r="A61" s="31" t="s">
        <v>170</v>
      </c>
      <c r="B61" s="32"/>
      <c r="C61" s="32"/>
      <c r="D61" s="32"/>
      <c r="E61" s="32"/>
      <c r="F61" s="32"/>
      <c r="G61" s="31"/>
      <c r="H61" s="31"/>
      <c r="I61" s="31"/>
      <c r="J61" s="31"/>
      <c r="K61" s="31"/>
      <c r="L61" s="31"/>
      <c r="M61" s="31"/>
      <c r="N61" s="31"/>
      <c r="O61" s="31"/>
      <c r="P61" s="32"/>
    </row>
    <row r="62" s="4" customFormat="1" ht="162" customHeight="1" spans="1:16">
      <c r="A62" s="33">
        <v>6</v>
      </c>
      <c r="B62" s="149" t="s">
        <v>195</v>
      </c>
      <c r="C62" s="149" t="s">
        <v>196</v>
      </c>
      <c r="D62" s="149" t="s">
        <v>197</v>
      </c>
      <c r="E62" s="133" t="s">
        <v>65</v>
      </c>
      <c r="F62" s="133" t="s">
        <v>32</v>
      </c>
      <c r="G62" s="118" t="s">
        <v>132</v>
      </c>
      <c r="H62" s="118">
        <v>6000</v>
      </c>
      <c r="I62" s="118">
        <v>2000</v>
      </c>
      <c r="J62" s="33">
        <v>620</v>
      </c>
      <c r="K62" s="33">
        <v>920</v>
      </c>
      <c r="L62" s="150">
        <v>0.46</v>
      </c>
      <c r="M62" s="33">
        <v>950</v>
      </c>
      <c r="N62" s="152">
        <v>0.475</v>
      </c>
      <c r="O62" s="85" t="s">
        <v>26</v>
      </c>
      <c r="P62" s="62" t="s">
        <v>27</v>
      </c>
    </row>
    <row r="63" s="4" customFormat="1" ht="268" customHeight="1" spans="1:16">
      <c r="A63" s="33">
        <v>7</v>
      </c>
      <c r="B63" s="149" t="s">
        <v>198</v>
      </c>
      <c r="C63" s="149" t="s">
        <v>199</v>
      </c>
      <c r="D63" s="149" t="s">
        <v>200</v>
      </c>
      <c r="E63" s="133" t="s">
        <v>201</v>
      </c>
      <c r="F63" s="133" t="s">
        <v>32</v>
      </c>
      <c r="G63" s="118" t="s">
        <v>202</v>
      </c>
      <c r="H63" s="118">
        <v>1000</v>
      </c>
      <c r="I63" s="118">
        <v>300</v>
      </c>
      <c r="J63" s="33">
        <v>300</v>
      </c>
      <c r="K63" s="33">
        <v>500</v>
      </c>
      <c r="L63" s="152">
        <v>1.667</v>
      </c>
      <c r="M63" s="33">
        <v>800</v>
      </c>
      <c r="N63" s="152">
        <v>2.667</v>
      </c>
      <c r="O63" s="85" t="s">
        <v>26</v>
      </c>
      <c r="P63" s="62" t="s">
        <v>55</v>
      </c>
    </row>
    <row r="64" s="4" customFormat="1" ht="160" customHeight="1" spans="1:16">
      <c r="A64" s="33">
        <v>8</v>
      </c>
      <c r="B64" s="149" t="s">
        <v>203</v>
      </c>
      <c r="C64" s="149" t="s">
        <v>204</v>
      </c>
      <c r="D64" s="149" t="s">
        <v>205</v>
      </c>
      <c r="E64" s="133" t="s">
        <v>206</v>
      </c>
      <c r="F64" s="133" t="s">
        <v>32</v>
      </c>
      <c r="G64" s="118" t="s">
        <v>207</v>
      </c>
      <c r="H64" s="118">
        <v>2000</v>
      </c>
      <c r="I64" s="118">
        <v>1200</v>
      </c>
      <c r="J64" s="33">
        <v>1200</v>
      </c>
      <c r="K64" s="33">
        <v>1500</v>
      </c>
      <c r="L64" s="150">
        <v>1.25</v>
      </c>
      <c r="M64" s="33">
        <v>2000</v>
      </c>
      <c r="N64" s="152">
        <v>1.667</v>
      </c>
      <c r="O64" s="85" t="s">
        <v>26</v>
      </c>
      <c r="P64" s="62" t="s">
        <v>55</v>
      </c>
    </row>
    <row r="65" s="4" customFormat="1" ht="147" customHeight="1" spans="1:16">
      <c r="A65" s="33">
        <v>9</v>
      </c>
      <c r="B65" s="149" t="s">
        <v>203</v>
      </c>
      <c r="C65" s="149" t="s">
        <v>208</v>
      </c>
      <c r="D65" s="149" t="s">
        <v>209</v>
      </c>
      <c r="E65" s="133" t="s">
        <v>206</v>
      </c>
      <c r="F65" s="133" t="s">
        <v>32</v>
      </c>
      <c r="G65" s="118" t="s">
        <v>210</v>
      </c>
      <c r="H65" s="118">
        <v>2600</v>
      </c>
      <c r="I65" s="118">
        <v>1000</v>
      </c>
      <c r="J65" s="33">
        <v>910</v>
      </c>
      <c r="K65" s="33">
        <v>1360</v>
      </c>
      <c r="L65" s="150">
        <v>1.36</v>
      </c>
      <c r="M65" s="33">
        <v>1600</v>
      </c>
      <c r="N65" s="150">
        <v>1.6</v>
      </c>
      <c r="O65" s="85" t="s">
        <v>26</v>
      </c>
      <c r="P65" s="62" t="s">
        <v>55</v>
      </c>
    </row>
    <row r="66" s="14" customFormat="1" ht="43" customHeight="1" spans="1:16">
      <c r="A66" s="36" t="s">
        <v>59</v>
      </c>
      <c r="B66" s="37"/>
      <c r="C66" s="37"/>
      <c r="D66" s="37"/>
      <c r="E66" s="38"/>
      <c r="F66" s="38"/>
      <c r="G66" s="39"/>
      <c r="H66" s="39">
        <f t="shared" ref="H66:K66" si="5">SUM(H56:H65)</f>
        <v>102650</v>
      </c>
      <c r="I66" s="39">
        <f t="shared" si="5"/>
        <v>50100</v>
      </c>
      <c r="J66" s="39">
        <f t="shared" si="5"/>
        <v>21720</v>
      </c>
      <c r="K66" s="39">
        <f t="shared" si="5"/>
        <v>24570</v>
      </c>
      <c r="L66" s="39"/>
      <c r="M66" s="39">
        <f>SUM(M56:M65)</f>
        <v>28340</v>
      </c>
      <c r="N66" s="39"/>
      <c r="O66" s="39"/>
      <c r="P66" s="66"/>
    </row>
    <row r="67" s="143" customFormat="1" ht="72" customHeight="1" spans="1:16">
      <c r="A67" s="32" t="s">
        <v>211</v>
      </c>
      <c r="B67" s="32"/>
      <c r="C67" s="32"/>
      <c r="D67" s="32"/>
      <c r="E67" s="32"/>
      <c r="F67" s="32"/>
      <c r="G67" s="31"/>
      <c r="H67" s="31"/>
      <c r="I67" s="31"/>
      <c r="J67" s="31"/>
      <c r="K67" s="31"/>
      <c r="L67" s="31"/>
      <c r="M67" s="31"/>
      <c r="N67" s="31"/>
      <c r="O67" s="31"/>
      <c r="P67" s="32"/>
    </row>
    <row r="68" s="4" customFormat="1" ht="41" customHeight="1" spans="1:16">
      <c r="A68" s="31" t="s">
        <v>212</v>
      </c>
      <c r="B68" s="32"/>
      <c r="C68" s="32"/>
      <c r="D68" s="32"/>
      <c r="E68" s="32"/>
      <c r="F68" s="32"/>
      <c r="G68" s="31"/>
      <c r="H68" s="31"/>
      <c r="I68" s="31"/>
      <c r="J68" s="31"/>
      <c r="K68" s="31"/>
      <c r="L68" s="31"/>
      <c r="M68" s="31"/>
      <c r="N68" s="31"/>
      <c r="O68" s="31"/>
      <c r="P68" s="32"/>
    </row>
    <row r="69" s="4" customFormat="1" ht="223" customHeight="1" spans="1:16">
      <c r="A69" s="33">
        <v>1</v>
      </c>
      <c r="B69" s="34" t="s">
        <v>213</v>
      </c>
      <c r="C69" s="34" t="s">
        <v>214</v>
      </c>
      <c r="D69" s="34" t="s">
        <v>215</v>
      </c>
      <c r="E69" s="35" t="s">
        <v>216</v>
      </c>
      <c r="F69" s="35" t="s">
        <v>32</v>
      </c>
      <c r="G69" s="33" t="s">
        <v>217</v>
      </c>
      <c r="H69" s="33">
        <v>3500</v>
      </c>
      <c r="I69" s="33">
        <v>2000</v>
      </c>
      <c r="J69" s="33">
        <v>129</v>
      </c>
      <c r="K69" s="155">
        <v>500</v>
      </c>
      <c r="L69" s="156">
        <v>0.25</v>
      </c>
      <c r="M69" s="155">
        <v>1500</v>
      </c>
      <c r="N69" s="156">
        <v>0.75</v>
      </c>
      <c r="O69" s="33" t="s">
        <v>26</v>
      </c>
      <c r="P69" s="62" t="s">
        <v>27</v>
      </c>
    </row>
    <row r="70" s="4" customFormat="1" ht="132" customHeight="1" spans="1:16">
      <c r="A70" s="33">
        <v>2</v>
      </c>
      <c r="B70" s="34" t="s">
        <v>213</v>
      </c>
      <c r="C70" s="34" t="s">
        <v>218</v>
      </c>
      <c r="D70" s="34" t="s">
        <v>219</v>
      </c>
      <c r="E70" s="35" t="s">
        <v>216</v>
      </c>
      <c r="F70" s="35" t="s">
        <v>32</v>
      </c>
      <c r="G70" s="33" t="s">
        <v>220</v>
      </c>
      <c r="H70" s="33">
        <v>34000</v>
      </c>
      <c r="I70" s="33">
        <v>5600</v>
      </c>
      <c r="J70" s="33">
        <v>3013</v>
      </c>
      <c r="K70" s="155">
        <v>3500</v>
      </c>
      <c r="L70" s="157">
        <v>0.625</v>
      </c>
      <c r="M70" s="155">
        <v>4800</v>
      </c>
      <c r="N70" s="156">
        <v>0.85</v>
      </c>
      <c r="O70" s="33" t="s">
        <v>26</v>
      </c>
      <c r="P70" s="62" t="s">
        <v>27</v>
      </c>
    </row>
    <row r="71" s="4" customFormat="1" ht="165" customHeight="1" spans="1:16">
      <c r="A71" s="33">
        <v>3</v>
      </c>
      <c r="B71" s="34" t="s">
        <v>221</v>
      </c>
      <c r="C71" s="34" t="s">
        <v>222</v>
      </c>
      <c r="D71" s="34" t="s">
        <v>223</v>
      </c>
      <c r="E71" s="35" t="s">
        <v>216</v>
      </c>
      <c r="F71" s="35" t="s">
        <v>24</v>
      </c>
      <c r="G71" s="33" t="s">
        <v>224</v>
      </c>
      <c r="H71" s="33">
        <v>1000</v>
      </c>
      <c r="I71" s="33">
        <v>600</v>
      </c>
      <c r="J71" s="33">
        <v>145</v>
      </c>
      <c r="K71" s="155">
        <v>180</v>
      </c>
      <c r="L71" s="156">
        <v>0.3</v>
      </c>
      <c r="M71" s="155">
        <v>400</v>
      </c>
      <c r="N71" s="156">
        <v>0.66</v>
      </c>
      <c r="O71" s="33" t="s">
        <v>26</v>
      </c>
      <c r="P71" s="62" t="s">
        <v>27</v>
      </c>
    </row>
    <row r="72" s="4" customFormat="1" ht="108" customHeight="1" spans="1:16">
      <c r="A72" s="33">
        <v>4</v>
      </c>
      <c r="B72" s="34" t="s">
        <v>221</v>
      </c>
      <c r="C72" s="34" t="s">
        <v>225</v>
      </c>
      <c r="D72" s="34" t="s">
        <v>226</v>
      </c>
      <c r="E72" s="35" t="s">
        <v>227</v>
      </c>
      <c r="F72" s="35" t="s">
        <v>32</v>
      </c>
      <c r="G72" s="33" t="s">
        <v>228</v>
      </c>
      <c r="H72" s="33">
        <v>3000</v>
      </c>
      <c r="I72" s="33">
        <v>1000</v>
      </c>
      <c r="J72" s="33">
        <v>700</v>
      </c>
      <c r="K72" s="155">
        <v>700</v>
      </c>
      <c r="L72" s="156">
        <v>0.7</v>
      </c>
      <c r="M72" s="155">
        <v>700</v>
      </c>
      <c r="N72" s="156">
        <v>0.7</v>
      </c>
      <c r="O72" s="33" t="s">
        <v>26</v>
      </c>
      <c r="P72" s="62" t="s">
        <v>55</v>
      </c>
    </row>
    <row r="73" s="4" customFormat="1" ht="126" customHeight="1" spans="1:16">
      <c r="A73" s="33">
        <v>5</v>
      </c>
      <c r="B73" s="34" t="s">
        <v>229</v>
      </c>
      <c r="C73" s="34" t="s">
        <v>230</v>
      </c>
      <c r="D73" s="34" t="s">
        <v>231</v>
      </c>
      <c r="E73" s="35" t="s">
        <v>227</v>
      </c>
      <c r="F73" s="35" t="s">
        <v>32</v>
      </c>
      <c r="G73" s="33" t="s">
        <v>232</v>
      </c>
      <c r="H73" s="33">
        <v>1000</v>
      </c>
      <c r="I73" s="33">
        <v>200</v>
      </c>
      <c r="J73" s="33">
        <v>220</v>
      </c>
      <c r="K73" s="155">
        <v>220</v>
      </c>
      <c r="L73" s="156">
        <v>1.1</v>
      </c>
      <c r="M73" s="155">
        <v>220</v>
      </c>
      <c r="N73" s="156">
        <v>1.1</v>
      </c>
      <c r="O73" s="33" t="s">
        <v>26</v>
      </c>
      <c r="P73" s="62" t="s">
        <v>55</v>
      </c>
    </row>
    <row r="74" s="4" customFormat="1" ht="124" customHeight="1" spans="1:16">
      <c r="A74" s="33">
        <v>6</v>
      </c>
      <c r="B74" s="34" t="s">
        <v>229</v>
      </c>
      <c r="C74" s="34" t="s">
        <v>233</v>
      </c>
      <c r="D74" s="34" t="s">
        <v>234</v>
      </c>
      <c r="E74" s="35" t="s">
        <v>227</v>
      </c>
      <c r="F74" s="35" t="s">
        <v>24</v>
      </c>
      <c r="G74" s="33" t="s">
        <v>235</v>
      </c>
      <c r="H74" s="33">
        <v>800</v>
      </c>
      <c r="I74" s="33">
        <v>700</v>
      </c>
      <c r="J74" s="33">
        <v>319</v>
      </c>
      <c r="K74" s="155">
        <v>380</v>
      </c>
      <c r="L74" s="156">
        <v>0.54</v>
      </c>
      <c r="M74" s="155">
        <v>600</v>
      </c>
      <c r="N74" s="156">
        <v>0.85</v>
      </c>
      <c r="O74" s="33" t="s">
        <v>26</v>
      </c>
      <c r="P74" s="62" t="s">
        <v>27</v>
      </c>
    </row>
    <row r="75" s="4" customFormat="1" ht="41" customHeight="1" spans="1:16">
      <c r="A75" s="31" t="s">
        <v>212</v>
      </c>
      <c r="B75" s="32"/>
      <c r="C75" s="32"/>
      <c r="D75" s="32"/>
      <c r="E75" s="32"/>
      <c r="F75" s="32"/>
      <c r="G75" s="31"/>
      <c r="H75" s="31"/>
      <c r="I75" s="31"/>
      <c r="J75" s="31"/>
      <c r="K75" s="31"/>
      <c r="L75" s="31"/>
      <c r="M75" s="31"/>
      <c r="N75" s="31"/>
      <c r="O75" s="31"/>
      <c r="P75" s="32"/>
    </row>
    <row r="76" s="4" customFormat="1" ht="126" customHeight="1" spans="1:16">
      <c r="A76" s="33">
        <v>7</v>
      </c>
      <c r="B76" s="34" t="s">
        <v>236</v>
      </c>
      <c r="C76" s="34" t="s">
        <v>237</v>
      </c>
      <c r="D76" s="34" t="s">
        <v>238</v>
      </c>
      <c r="E76" s="35" t="s">
        <v>216</v>
      </c>
      <c r="F76" s="35" t="s">
        <v>32</v>
      </c>
      <c r="G76" s="33" t="s">
        <v>239</v>
      </c>
      <c r="H76" s="33">
        <v>36000</v>
      </c>
      <c r="I76" s="33">
        <v>16000</v>
      </c>
      <c r="J76" s="33">
        <v>6500</v>
      </c>
      <c r="K76" s="155">
        <v>7500</v>
      </c>
      <c r="L76" s="156">
        <v>0.46</v>
      </c>
      <c r="M76" s="155">
        <v>12000</v>
      </c>
      <c r="N76" s="156">
        <v>0.75</v>
      </c>
      <c r="O76" s="33" t="s">
        <v>26</v>
      </c>
      <c r="P76" s="62" t="s">
        <v>27</v>
      </c>
    </row>
    <row r="77" s="4" customFormat="1" ht="291" customHeight="1" spans="1:16">
      <c r="A77" s="33">
        <v>8</v>
      </c>
      <c r="B77" s="34" t="s">
        <v>240</v>
      </c>
      <c r="C77" s="34" t="s">
        <v>241</v>
      </c>
      <c r="D77" s="34" t="s">
        <v>242</v>
      </c>
      <c r="E77" s="35" t="s">
        <v>37</v>
      </c>
      <c r="F77" s="35" t="s">
        <v>32</v>
      </c>
      <c r="G77" s="33" t="s">
        <v>243</v>
      </c>
      <c r="H77" s="33">
        <v>1600</v>
      </c>
      <c r="I77" s="33">
        <v>1100</v>
      </c>
      <c r="J77" s="33">
        <v>827</v>
      </c>
      <c r="K77" s="155">
        <v>950</v>
      </c>
      <c r="L77" s="156">
        <v>0.86</v>
      </c>
      <c r="M77" s="155">
        <v>1050</v>
      </c>
      <c r="N77" s="156">
        <v>0.95</v>
      </c>
      <c r="O77" s="33" t="s">
        <v>26</v>
      </c>
      <c r="P77" s="62" t="s">
        <v>27</v>
      </c>
    </row>
    <row r="78" s="4" customFormat="1" ht="90" customHeight="1" spans="1:16">
      <c r="A78" s="33">
        <v>9</v>
      </c>
      <c r="B78" s="34" t="s">
        <v>244</v>
      </c>
      <c r="C78" s="34" t="s">
        <v>245</v>
      </c>
      <c r="D78" s="34" t="s">
        <v>246</v>
      </c>
      <c r="E78" s="35" t="s">
        <v>247</v>
      </c>
      <c r="F78" s="35" t="s">
        <v>24</v>
      </c>
      <c r="G78" s="33" t="s">
        <v>248</v>
      </c>
      <c r="H78" s="33">
        <v>800</v>
      </c>
      <c r="I78" s="33">
        <v>300</v>
      </c>
      <c r="J78" s="33">
        <v>243</v>
      </c>
      <c r="K78" s="155">
        <v>255</v>
      </c>
      <c r="L78" s="156">
        <v>0.85</v>
      </c>
      <c r="M78" s="155">
        <v>285</v>
      </c>
      <c r="N78" s="156">
        <v>0.95</v>
      </c>
      <c r="O78" s="33" t="s">
        <v>26</v>
      </c>
      <c r="P78" s="62" t="s">
        <v>27</v>
      </c>
    </row>
    <row r="79" s="4" customFormat="1" ht="133" customHeight="1" spans="1:16">
      <c r="A79" s="33">
        <v>10</v>
      </c>
      <c r="B79" s="34" t="s">
        <v>249</v>
      </c>
      <c r="C79" s="34" t="s">
        <v>250</v>
      </c>
      <c r="D79" s="34" t="s">
        <v>251</v>
      </c>
      <c r="E79" s="35" t="s">
        <v>252</v>
      </c>
      <c r="F79" s="35" t="s">
        <v>32</v>
      </c>
      <c r="G79" s="33" t="s">
        <v>253</v>
      </c>
      <c r="H79" s="33">
        <v>23000</v>
      </c>
      <c r="I79" s="33">
        <v>7000</v>
      </c>
      <c r="J79" s="33">
        <v>5300</v>
      </c>
      <c r="K79" s="155">
        <v>5300</v>
      </c>
      <c r="L79" s="157">
        <v>0.757</v>
      </c>
      <c r="M79" s="155">
        <v>5300</v>
      </c>
      <c r="N79" s="157">
        <v>0.757</v>
      </c>
      <c r="O79" s="33" t="s">
        <v>26</v>
      </c>
      <c r="P79" s="62" t="s">
        <v>55</v>
      </c>
    </row>
    <row r="80" s="4" customFormat="1" ht="160" customHeight="1" spans="1:16">
      <c r="A80" s="33">
        <v>11</v>
      </c>
      <c r="B80" s="34" t="s">
        <v>254</v>
      </c>
      <c r="C80" s="34" t="s">
        <v>255</v>
      </c>
      <c r="D80" s="34" t="s">
        <v>256</v>
      </c>
      <c r="E80" s="35" t="s">
        <v>257</v>
      </c>
      <c r="F80" s="35" t="s">
        <v>24</v>
      </c>
      <c r="G80" s="33" t="s">
        <v>78</v>
      </c>
      <c r="H80" s="33">
        <v>500</v>
      </c>
      <c r="I80" s="33">
        <v>500</v>
      </c>
      <c r="J80" s="33">
        <v>200</v>
      </c>
      <c r="K80" s="155">
        <v>260</v>
      </c>
      <c r="L80" s="156">
        <v>0.52</v>
      </c>
      <c r="M80" s="155">
        <v>450</v>
      </c>
      <c r="N80" s="156">
        <v>0.9</v>
      </c>
      <c r="O80" s="33" t="s">
        <v>26</v>
      </c>
      <c r="P80" s="62" t="s">
        <v>27</v>
      </c>
    </row>
    <row r="81" s="14" customFormat="1" ht="35" customHeight="1" spans="1:16">
      <c r="A81" s="36" t="s">
        <v>59</v>
      </c>
      <c r="B81" s="37"/>
      <c r="C81" s="37"/>
      <c r="D81" s="37"/>
      <c r="E81" s="38"/>
      <c r="F81" s="38"/>
      <c r="G81" s="39"/>
      <c r="H81" s="39">
        <f t="shared" ref="H81:K81" si="6">SUM(H69:H80)</f>
        <v>105200</v>
      </c>
      <c r="I81" s="39">
        <f t="shared" si="6"/>
        <v>35000</v>
      </c>
      <c r="J81" s="39">
        <f t="shared" si="6"/>
        <v>17596</v>
      </c>
      <c r="K81" s="39">
        <f t="shared" si="6"/>
        <v>19745</v>
      </c>
      <c r="L81" s="39"/>
      <c r="M81" s="39">
        <f>SUM(M69:M80)</f>
        <v>27305</v>
      </c>
      <c r="N81" s="39"/>
      <c r="O81" s="39"/>
      <c r="P81" s="66"/>
    </row>
    <row r="82" s="16" customFormat="1" ht="75" customHeight="1" spans="1:16">
      <c r="A82" s="32" t="s">
        <v>258</v>
      </c>
      <c r="B82" s="32"/>
      <c r="C82" s="32"/>
      <c r="D82" s="32"/>
      <c r="E82" s="32"/>
      <c r="F82" s="32"/>
      <c r="G82" s="31"/>
      <c r="H82" s="31"/>
      <c r="I82" s="31"/>
      <c r="J82" s="31"/>
      <c r="K82" s="31"/>
      <c r="L82" s="31"/>
      <c r="M82" s="31"/>
      <c r="N82" s="31"/>
      <c r="O82" s="31"/>
      <c r="P82" s="32"/>
    </row>
    <row r="83" s="4" customFormat="1" ht="41" customHeight="1" spans="1:16">
      <c r="A83" s="31" t="s">
        <v>259</v>
      </c>
      <c r="B83" s="32"/>
      <c r="C83" s="32"/>
      <c r="D83" s="32"/>
      <c r="E83" s="32"/>
      <c r="F83" s="32"/>
      <c r="G83" s="31"/>
      <c r="H83" s="31"/>
      <c r="I83" s="31"/>
      <c r="J83" s="31"/>
      <c r="K83" s="31"/>
      <c r="L83" s="31"/>
      <c r="M83" s="31"/>
      <c r="N83" s="31"/>
      <c r="O83" s="31"/>
      <c r="P83" s="32"/>
    </row>
    <row r="84" s="4" customFormat="1" ht="286" customHeight="1" spans="1:16">
      <c r="A84" s="33">
        <v>1</v>
      </c>
      <c r="B84" s="34" t="s">
        <v>260</v>
      </c>
      <c r="C84" s="34" t="s">
        <v>261</v>
      </c>
      <c r="D84" s="34" t="s">
        <v>262</v>
      </c>
      <c r="E84" s="35" t="s">
        <v>263</v>
      </c>
      <c r="F84" s="35" t="s">
        <v>32</v>
      </c>
      <c r="G84" s="33" t="s">
        <v>106</v>
      </c>
      <c r="H84" s="33">
        <v>2600</v>
      </c>
      <c r="I84" s="33">
        <v>1900</v>
      </c>
      <c r="J84" s="33">
        <v>820</v>
      </c>
      <c r="K84" s="33">
        <v>1900</v>
      </c>
      <c r="L84" s="150">
        <v>1</v>
      </c>
      <c r="M84" s="33">
        <v>1900</v>
      </c>
      <c r="N84" s="150">
        <v>1</v>
      </c>
      <c r="O84" s="91" t="s">
        <v>26</v>
      </c>
      <c r="P84" s="62" t="s">
        <v>27</v>
      </c>
    </row>
    <row r="85" s="4" customFormat="1" ht="256" customHeight="1" spans="1:16">
      <c r="A85" s="33">
        <v>2</v>
      </c>
      <c r="B85" s="34" t="s">
        <v>260</v>
      </c>
      <c r="C85" s="34" t="s">
        <v>264</v>
      </c>
      <c r="D85" s="34" t="s">
        <v>265</v>
      </c>
      <c r="E85" s="35" t="s">
        <v>266</v>
      </c>
      <c r="F85" s="35" t="s">
        <v>32</v>
      </c>
      <c r="G85" s="33" t="s">
        <v>267</v>
      </c>
      <c r="H85" s="33">
        <v>35000</v>
      </c>
      <c r="I85" s="33">
        <v>11000</v>
      </c>
      <c r="J85" s="33">
        <v>8830</v>
      </c>
      <c r="K85" s="33">
        <v>9000</v>
      </c>
      <c r="L85" s="152">
        <v>0.818</v>
      </c>
      <c r="M85" s="33">
        <v>9800</v>
      </c>
      <c r="N85" s="152">
        <v>0.891</v>
      </c>
      <c r="O85" s="91" t="s">
        <v>26</v>
      </c>
      <c r="P85" s="62" t="s">
        <v>27</v>
      </c>
    </row>
    <row r="86" s="12" customFormat="1" ht="37" customHeight="1" spans="1:16">
      <c r="A86" s="36" t="s">
        <v>59</v>
      </c>
      <c r="B86" s="37"/>
      <c r="C86" s="37"/>
      <c r="D86" s="37"/>
      <c r="E86" s="38"/>
      <c r="F86" s="38"/>
      <c r="G86" s="39"/>
      <c r="H86" s="39">
        <f t="shared" ref="H86:K86" si="7">SUM(H84:H85)</f>
        <v>37600</v>
      </c>
      <c r="I86" s="39">
        <f t="shared" si="7"/>
        <v>12900</v>
      </c>
      <c r="J86" s="39">
        <f t="shared" si="7"/>
        <v>9650</v>
      </c>
      <c r="K86" s="39">
        <f t="shared" si="7"/>
        <v>10900</v>
      </c>
      <c r="L86" s="39"/>
      <c r="M86" s="39">
        <f>SUM(M84:M85)</f>
        <v>11700</v>
      </c>
      <c r="N86" s="39"/>
      <c r="O86" s="39"/>
      <c r="P86" s="66"/>
    </row>
    <row r="87" s="16" customFormat="1" ht="75" customHeight="1" spans="1:16">
      <c r="A87" s="32" t="s">
        <v>268</v>
      </c>
      <c r="B87" s="32"/>
      <c r="C87" s="32"/>
      <c r="D87" s="32"/>
      <c r="E87" s="32"/>
      <c r="F87" s="32"/>
      <c r="G87" s="31"/>
      <c r="H87" s="31"/>
      <c r="I87" s="31"/>
      <c r="J87" s="31"/>
      <c r="K87" s="31"/>
      <c r="L87" s="31"/>
      <c r="M87" s="31"/>
      <c r="N87" s="31"/>
      <c r="O87" s="31"/>
      <c r="P87" s="32"/>
    </row>
    <row r="88" s="17" customFormat="1" spans="1:16">
      <c r="A88" s="18"/>
      <c r="B88" s="19"/>
      <c r="C88" s="19"/>
      <c r="D88" s="19"/>
      <c r="E88" s="20"/>
      <c r="F88" s="20"/>
      <c r="G88" s="21"/>
      <c r="H88" s="21"/>
      <c r="I88" s="21"/>
      <c r="J88" s="144"/>
      <c r="K88" s="144"/>
      <c r="L88" s="144"/>
      <c r="M88" s="144"/>
      <c r="N88" s="144"/>
      <c r="O88" s="145"/>
      <c r="P88" s="24"/>
    </row>
    <row r="89" s="17" customFormat="1" spans="1:16">
      <c r="A89" s="18"/>
      <c r="B89" s="19"/>
      <c r="C89" s="19"/>
      <c r="D89" s="19"/>
      <c r="E89" s="20"/>
      <c r="F89" s="20"/>
      <c r="G89" s="21"/>
      <c r="H89" s="21"/>
      <c r="I89" s="94"/>
      <c r="J89" s="144"/>
      <c r="K89" s="144"/>
      <c r="L89" s="144"/>
      <c r="M89" s="144"/>
      <c r="N89" s="144"/>
      <c r="O89" s="145"/>
      <c r="P89" s="24"/>
    </row>
    <row r="90" s="17" customFormat="1" spans="1:16">
      <c r="A90" s="18"/>
      <c r="B90" s="19"/>
      <c r="C90" s="19"/>
      <c r="D90" s="19"/>
      <c r="E90" s="20"/>
      <c r="F90" s="20"/>
      <c r="G90" s="21"/>
      <c r="H90" s="21"/>
      <c r="I90" s="94"/>
      <c r="J90" s="144"/>
      <c r="K90" s="144"/>
      <c r="L90" s="144"/>
      <c r="M90" s="144"/>
      <c r="N90" s="144"/>
      <c r="O90" s="145"/>
      <c r="P90" s="24"/>
    </row>
    <row r="91" s="17" customFormat="1" spans="1:16">
      <c r="A91" s="18"/>
      <c r="B91" s="19"/>
      <c r="C91" s="19"/>
      <c r="D91" s="19"/>
      <c r="E91" s="20"/>
      <c r="F91" s="20"/>
      <c r="G91" s="21"/>
      <c r="H91" s="21"/>
      <c r="I91" s="94"/>
      <c r="J91" s="144"/>
      <c r="K91" s="144"/>
      <c r="L91" s="144"/>
      <c r="M91" s="144"/>
      <c r="N91" s="144"/>
      <c r="O91" s="145"/>
      <c r="P91" s="24"/>
    </row>
    <row r="92" s="17" customFormat="1" spans="1:16">
      <c r="A92" s="18"/>
      <c r="B92" s="19"/>
      <c r="C92" s="19"/>
      <c r="D92" s="19"/>
      <c r="E92" s="20"/>
      <c r="F92" s="20"/>
      <c r="G92" s="21"/>
      <c r="H92" s="21"/>
      <c r="I92" s="94"/>
      <c r="J92" s="144"/>
      <c r="K92" s="144"/>
      <c r="L92" s="144"/>
      <c r="M92" s="144"/>
      <c r="N92" s="144"/>
      <c r="O92" s="145"/>
      <c r="P92" s="24"/>
    </row>
    <row r="93" s="17" customFormat="1" spans="1:16">
      <c r="A93" s="18"/>
      <c r="B93" s="19"/>
      <c r="C93" s="19"/>
      <c r="D93" s="19"/>
      <c r="E93" s="20"/>
      <c r="F93" s="20"/>
      <c r="G93" s="21"/>
      <c r="H93" s="21"/>
      <c r="I93" s="94"/>
      <c r="J93" s="144"/>
      <c r="K93" s="144"/>
      <c r="L93" s="144"/>
      <c r="M93" s="144"/>
      <c r="N93" s="144"/>
      <c r="O93" s="145"/>
      <c r="P93" s="24"/>
    </row>
    <row r="94" s="17" customFormat="1" spans="1:16">
      <c r="A94" s="18"/>
      <c r="B94" s="19"/>
      <c r="C94" s="19"/>
      <c r="D94" s="19"/>
      <c r="E94" s="20"/>
      <c r="F94" s="20"/>
      <c r="G94" s="21"/>
      <c r="H94" s="21"/>
      <c r="I94" s="94"/>
      <c r="J94" s="144"/>
      <c r="K94" s="144"/>
      <c r="L94" s="144"/>
      <c r="M94" s="144"/>
      <c r="N94" s="144"/>
      <c r="O94" s="145"/>
      <c r="P94" s="24"/>
    </row>
    <row r="95" s="17" customFormat="1" spans="1:16">
      <c r="A95" s="18"/>
      <c r="B95" s="19"/>
      <c r="C95" s="19"/>
      <c r="D95" s="19"/>
      <c r="E95" s="20"/>
      <c r="F95" s="20"/>
      <c r="G95" s="21"/>
      <c r="H95" s="21"/>
      <c r="I95" s="94"/>
      <c r="J95" s="144"/>
      <c r="K95" s="144"/>
      <c r="L95" s="144"/>
      <c r="M95" s="144"/>
      <c r="N95" s="144"/>
      <c r="O95" s="145"/>
      <c r="P95" s="24"/>
    </row>
    <row r="96" s="17" customFormat="1" spans="1:16">
      <c r="A96" s="18"/>
      <c r="B96" s="19"/>
      <c r="C96" s="19"/>
      <c r="D96" s="19"/>
      <c r="E96" s="20"/>
      <c r="F96" s="20"/>
      <c r="G96" s="21"/>
      <c r="H96" s="21"/>
      <c r="I96" s="94"/>
      <c r="J96" s="144"/>
      <c r="K96" s="144"/>
      <c r="L96" s="144"/>
      <c r="M96" s="144"/>
      <c r="N96" s="144"/>
      <c r="O96" s="145"/>
      <c r="P96" s="24"/>
    </row>
    <row r="97" s="17" customFormat="1" spans="1:16">
      <c r="A97" s="18"/>
      <c r="B97" s="19"/>
      <c r="C97" s="19"/>
      <c r="D97" s="19"/>
      <c r="E97" s="20"/>
      <c r="F97" s="20"/>
      <c r="G97" s="21"/>
      <c r="H97" s="21"/>
      <c r="I97" s="94"/>
      <c r="J97" s="144"/>
      <c r="K97" s="144"/>
      <c r="L97" s="144"/>
      <c r="M97" s="144"/>
      <c r="N97" s="144"/>
      <c r="O97" s="145"/>
      <c r="P97" s="24"/>
    </row>
    <row r="98" s="17" customFormat="1" spans="1:16">
      <c r="A98" s="18"/>
      <c r="B98" s="19"/>
      <c r="C98" s="19"/>
      <c r="D98" s="19"/>
      <c r="E98" s="20"/>
      <c r="F98" s="20"/>
      <c r="G98" s="21"/>
      <c r="H98" s="21"/>
      <c r="I98" s="94"/>
      <c r="J98" s="144"/>
      <c r="K98" s="144"/>
      <c r="L98" s="144"/>
      <c r="M98" s="144"/>
      <c r="N98" s="144"/>
      <c r="O98" s="145"/>
      <c r="P98" s="24"/>
    </row>
    <row r="99" s="17" customFormat="1" spans="1:16">
      <c r="A99" s="18"/>
      <c r="B99" s="19"/>
      <c r="C99" s="19"/>
      <c r="D99" s="19"/>
      <c r="E99" s="20"/>
      <c r="F99" s="20"/>
      <c r="G99" s="21"/>
      <c r="H99" s="21"/>
      <c r="I99" s="94"/>
      <c r="J99" s="144"/>
      <c r="K99" s="144"/>
      <c r="L99" s="144"/>
      <c r="M99" s="144"/>
      <c r="N99" s="144"/>
      <c r="O99" s="145"/>
      <c r="P99" s="24"/>
    </row>
    <row r="100" s="17" customFormat="1" spans="1:16">
      <c r="A100" s="18"/>
      <c r="B100" s="19"/>
      <c r="C100" s="19"/>
      <c r="D100" s="19"/>
      <c r="E100" s="20"/>
      <c r="F100" s="20"/>
      <c r="G100" s="21"/>
      <c r="H100" s="21"/>
      <c r="I100" s="94"/>
      <c r="J100" s="144"/>
      <c r="K100" s="144"/>
      <c r="L100" s="144"/>
      <c r="M100" s="144"/>
      <c r="N100" s="144"/>
      <c r="O100" s="145"/>
      <c r="P100" s="24"/>
    </row>
    <row r="101" s="17" customFormat="1" spans="1:16">
      <c r="A101" s="18"/>
      <c r="B101" s="19"/>
      <c r="C101" s="19"/>
      <c r="D101" s="19"/>
      <c r="E101" s="20"/>
      <c r="F101" s="20"/>
      <c r="G101" s="21"/>
      <c r="H101" s="21"/>
      <c r="I101" s="94"/>
      <c r="J101" s="144"/>
      <c r="K101" s="144"/>
      <c r="L101" s="144"/>
      <c r="M101" s="144"/>
      <c r="N101" s="144"/>
      <c r="O101" s="145"/>
      <c r="P101" s="24"/>
    </row>
    <row r="102" s="17" customFormat="1" spans="1:16">
      <c r="A102" s="18"/>
      <c r="B102" s="19"/>
      <c r="C102" s="19"/>
      <c r="D102" s="19"/>
      <c r="E102" s="20"/>
      <c r="F102" s="20"/>
      <c r="G102" s="21"/>
      <c r="H102" s="21"/>
      <c r="I102" s="94"/>
      <c r="J102" s="144"/>
      <c r="K102" s="144"/>
      <c r="L102" s="144"/>
      <c r="M102" s="144"/>
      <c r="N102" s="144"/>
      <c r="O102" s="145"/>
      <c r="P102" s="24"/>
    </row>
    <row r="103" s="17" customFormat="1" spans="1:16">
      <c r="A103" s="18"/>
      <c r="B103" s="19"/>
      <c r="C103" s="19"/>
      <c r="D103" s="19"/>
      <c r="E103" s="20"/>
      <c r="F103" s="20"/>
      <c r="G103" s="21"/>
      <c r="H103" s="21"/>
      <c r="I103" s="94"/>
      <c r="J103" s="144"/>
      <c r="K103" s="144"/>
      <c r="L103" s="144"/>
      <c r="M103" s="144"/>
      <c r="N103" s="144"/>
      <c r="O103" s="145"/>
      <c r="P103" s="24"/>
    </row>
    <row r="104" s="17" customFormat="1" spans="1:16">
      <c r="A104" s="18"/>
      <c r="B104" s="19"/>
      <c r="C104" s="19"/>
      <c r="D104" s="19"/>
      <c r="E104" s="20"/>
      <c r="F104" s="20"/>
      <c r="G104" s="21"/>
      <c r="H104" s="21"/>
      <c r="I104" s="94"/>
      <c r="J104" s="144"/>
      <c r="K104" s="144"/>
      <c r="L104" s="144"/>
      <c r="M104" s="144"/>
      <c r="N104" s="144"/>
      <c r="O104" s="145"/>
      <c r="P104" s="24"/>
    </row>
  </sheetData>
  <mergeCells count="47">
    <mergeCell ref="A1:P1"/>
    <mergeCell ref="A2:P2"/>
    <mergeCell ref="A3:P3"/>
    <mergeCell ref="K4:L4"/>
    <mergeCell ref="M4:N4"/>
    <mergeCell ref="A6:P6"/>
    <mergeCell ref="A11:P11"/>
    <mergeCell ref="A15:G15"/>
    <mergeCell ref="A16:P16"/>
    <mergeCell ref="A17:P17"/>
    <mergeCell ref="A24:P24"/>
    <mergeCell ref="A28:G28"/>
    <mergeCell ref="A29:P29"/>
    <mergeCell ref="A30:P30"/>
    <mergeCell ref="A33:G33"/>
    <mergeCell ref="A34:P34"/>
    <mergeCell ref="A35:P35"/>
    <mergeCell ref="A39:P39"/>
    <mergeCell ref="A41:G41"/>
    <mergeCell ref="A42:P42"/>
    <mergeCell ref="A43:P43"/>
    <mergeCell ref="A49:P49"/>
    <mergeCell ref="A53:G53"/>
    <mergeCell ref="A54:P54"/>
    <mergeCell ref="A55:P55"/>
    <mergeCell ref="A61:P61"/>
    <mergeCell ref="A66:G66"/>
    <mergeCell ref="A67:P67"/>
    <mergeCell ref="A68:P68"/>
    <mergeCell ref="A75:P75"/>
    <mergeCell ref="A81:G81"/>
    <mergeCell ref="A82:P82"/>
    <mergeCell ref="A83:P83"/>
    <mergeCell ref="A86:G86"/>
    <mergeCell ref="A87:P87"/>
    <mergeCell ref="A4:A5"/>
    <mergeCell ref="B4:B5"/>
    <mergeCell ref="C4:C5"/>
    <mergeCell ref="D4:D5"/>
    <mergeCell ref="E4:E5"/>
    <mergeCell ref="F4:F5"/>
    <mergeCell ref="G4:G5"/>
    <mergeCell ref="H4:H5"/>
    <mergeCell ref="I4:I5"/>
    <mergeCell ref="J4:J5"/>
    <mergeCell ref="O4:O5"/>
    <mergeCell ref="P4:P5"/>
  </mergeCells>
  <printOptions horizontalCentered="1"/>
  <pageMargins left="0.472222222222222" right="0.472222222222222" top="0.747916666666667" bottom="0.747916666666667" header="0.472222222222222" footer="0.354166666666667"/>
  <pageSetup paperSize="9" scale="40" orientation="landscape" horizontalDpi="600"/>
  <headerFooter>
    <oddFooter>&amp;C&amp;"黑体"&amp;22—　&amp;P　—</oddFooter>
  </headerFooter>
  <rowBreaks count="13" manualBreakCount="13">
    <brk id="10" max="16383" man="1"/>
    <brk id="16" max="16383" man="1"/>
    <brk id="23" max="16383" man="1"/>
    <brk id="29" max="16383" man="1"/>
    <brk id="34" max="16383" man="1"/>
    <brk id="38" max="16383" man="1"/>
    <brk id="42" max="16383" man="1"/>
    <brk id="48" max="16383" man="1"/>
    <brk id="54" max="16383" man="1"/>
    <brk id="60" max="16383" man="1"/>
    <brk id="67" max="16383" man="1"/>
    <brk id="74" max="16383" man="1"/>
    <brk id="8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view="pageBreakPreview" zoomScale="55" zoomScaleNormal="100" workbookViewId="0">
      <selection activeCell="C3" sqref="C3:C4"/>
    </sheetView>
  </sheetViews>
  <sheetFormatPr defaultColWidth="9" defaultRowHeight="15.75"/>
  <cols>
    <col min="1" max="1" width="8" style="101" customWidth="1"/>
    <col min="2" max="2" width="33.375" style="102" customWidth="1"/>
    <col min="3" max="3" width="99.125" style="102" customWidth="1"/>
    <col min="4" max="4" width="15.675" style="103" customWidth="1"/>
    <col min="5" max="5" width="20.875" style="101" customWidth="1"/>
    <col min="6" max="6" width="16.125" style="101" customWidth="1"/>
    <col min="7" max="7" width="16.375" style="101" customWidth="1"/>
    <col min="8" max="8" width="19.0833333333333" style="101" customWidth="1"/>
    <col min="9" max="9" width="20.125" style="101" customWidth="1"/>
    <col min="10" max="10" width="17.4916666666667" style="101" customWidth="1"/>
    <col min="11" max="11" width="17.2666666666667" style="101" customWidth="1"/>
    <col min="12" max="12" width="16.8083333333333" style="101" customWidth="1"/>
    <col min="13" max="13" width="19.125" style="104" customWidth="1"/>
    <col min="14" max="16384" width="9" style="103"/>
  </cols>
  <sheetData>
    <row r="1" s="95" customFormat="1" ht="60.95" customHeight="1" spans="1:13">
      <c r="A1" s="105" t="s">
        <v>269</v>
      </c>
      <c r="B1" s="106"/>
      <c r="C1" s="106"/>
      <c r="D1" s="107"/>
      <c r="E1" s="107"/>
      <c r="F1" s="107"/>
      <c r="G1" s="107"/>
      <c r="H1" s="107"/>
      <c r="I1" s="107"/>
      <c r="J1" s="107"/>
      <c r="K1" s="107"/>
      <c r="L1" s="107"/>
      <c r="M1" s="107"/>
    </row>
    <row r="2" s="96" customFormat="1" ht="41.1" customHeight="1" spans="1:13">
      <c r="A2" s="108"/>
      <c r="B2" s="109"/>
      <c r="C2" s="109"/>
      <c r="D2" s="103"/>
      <c r="E2" s="101"/>
      <c r="F2" s="101"/>
      <c r="G2" s="101"/>
      <c r="H2" s="110" t="s">
        <v>270</v>
      </c>
      <c r="I2" s="129"/>
      <c r="J2" s="129"/>
      <c r="K2" s="129"/>
      <c r="L2" s="129"/>
      <c r="M2" s="130"/>
    </row>
    <row r="3" s="96" customFormat="1" ht="36" customHeight="1" spans="1:13">
      <c r="A3" s="30" t="s">
        <v>3</v>
      </c>
      <c r="B3" s="111" t="s">
        <v>271</v>
      </c>
      <c r="C3" s="112" t="s">
        <v>272</v>
      </c>
      <c r="D3" s="112" t="s">
        <v>273</v>
      </c>
      <c r="E3" s="112" t="s">
        <v>274</v>
      </c>
      <c r="F3" s="112" t="s">
        <v>275</v>
      </c>
      <c r="G3" s="112" t="s">
        <v>276</v>
      </c>
      <c r="H3" s="112" t="s">
        <v>277</v>
      </c>
      <c r="I3" s="112" t="s">
        <v>13</v>
      </c>
      <c r="J3" s="112"/>
      <c r="K3" s="112" t="s">
        <v>14</v>
      </c>
      <c r="L3" s="112"/>
      <c r="M3" s="112" t="s">
        <v>15</v>
      </c>
    </row>
    <row r="4" s="96" customFormat="1" ht="57" customHeight="1" spans="1:13">
      <c r="A4" s="30"/>
      <c r="B4" s="111"/>
      <c r="C4" s="112"/>
      <c r="D4" s="112"/>
      <c r="E4" s="112"/>
      <c r="F4" s="112"/>
      <c r="G4" s="112"/>
      <c r="H4" s="112"/>
      <c r="I4" s="30" t="s">
        <v>17</v>
      </c>
      <c r="J4" s="30" t="s">
        <v>18</v>
      </c>
      <c r="K4" s="30" t="s">
        <v>17</v>
      </c>
      <c r="L4" s="30" t="s">
        <v>18</v>
      </c>
      <c r="M4" s="112"/>
    </row>
    <row r="5" s="97" customFormat="1" ht="54" customHeight="1" spans="1:13">
      <c r="A5" s="31" t="s">
        <v>45</v>
      </c>
      <c r="B5" s="32"/>
      <c r="C5" s="32"/>
      <c r="D5" s="32"/>
      <c r="E5" s="31"/>
      <c r="F5" s="31"/>
      <c r="G5" s="31"/>
      <c r="H5" s="31"/>
      <c r="I5" s="31"/>
      <c r="J5" s="31"/>
      <c r="K5" s="31"/>
      <c r="L5" s="31"/>
      <c r="M5" s="32"/>
    </row>
    <row r="6" s="98" customFormat="1" ht="135" customHeight="1" spans="1:13">
      <c r="A6" s="33">
        <v>1</v>
      </c>
      <c r="B6" s="34" t="s">
        <v>278</v>
      </c>
      <c r="C6" s="34" t="s">
        <v>279</v>
      </c>
      <c r="D6" s="35" t="s">
        <v>131</v>
      </c>
      <c r="E6" s="113" t="s">
        <v>280</v>
      </c>
      <c r="F6" s="33">
        <v>1500</v>
      </c>
      <c r="G6" s="33">
        <v>1300</v>
      </c>
      <c r="H6" s="33">
        <v>1100</v>
      </c>
      <c r="I6" s="33">
        <v>650</v>
      </c>
      <c r="J6" s="33">
        <v>50</v>
      </c>
      <c r="K6" s="33">
        <v>975</v>
      </c>
      <c r="L6" s="33">
        <v>75</v>
      </c>
      <c r="M6" s="35" t="s">
        <v>281</v>
      </c>
    </row>
    <row r="7" s="98" customFormat="1" ht="132.6" customHeight="1" spans="1:13">
      <c r="A7" s="33">
        <v>2</v>
      </c>
      <c r="B7" s="34" t="s">
        <v>282</v>
      </c>
      <c r="C7" s="34" t="s">
        <v>283</v>
      </c>
      <c r="D7" s="35" t="s">
        <v>23</v>
      </c>
      <c r="E7" s="33" t="s">
        <v>284</v>
      </c>
      <c r="F7" s="33">
        <v>500</v>
      </c>
      <c r="G7" s="33">
        <v>500</v>
      </c>
      <c r="H7" s="33">
        <v>600</v>
      </c>
      <c r="I7" s="33">
        <v>250</v>
      </c>
      <c r="J7" s="33">
        <v>50</v>
      </c>
      <c r="K7" s="33">
        <v>375</v>
      </c>
      <c r="L7" s="33">
        <v>75</v>
      </c>
      <c r="M7" s="35" t="s">
        <v>281</v>
      </c>
    </row>
    <row r="8" s="99" customFormat="1" ht="96.6" customHeight="1" spans="1:13">
      <c r="A8" s="33">
        <v>3</v>
      </c>
      <c r="B8" s="34" t="s">
        <v>285</v>
      </c>
      <c r="C8" s="34" t="s">
        <v>286</v>
      </c>
      <c r="D8" s="35" t="s">
        <v>131</v>
      </c>
      <c r="E8" s="113" t="s">
        <v>287</v>
      </c>
      <c r="F8" s="33">
        <v>620</v>
      </c>
      <c r="G8" s="33">
        <v>560</v>
      </c>
      <c r="H8" s="33">
        <v>600</v>
      </c>
      <c r="I8" s="33">
        <v>280</v>
      </c>
      <c r="J8" s="33">
        <v>50</v>
      </c>
      <c r="K8" s="33">
        <v>420</v>
      </c>
      <c r="L8" s="33">
        <v>75</v>
      </c>
      <c r="M8" s="35" t="s">
        <v>281</v>
      </c>
    </row>
    <row r="9" s="98" customFormat="1" ht="195.95" customHeight="1" spans="1:13">
      <c r="A9" s="33">
        <v>4</v>
      </c>
      <c r="B9" s="34" t="s">
        <v>288</v>
      </c>
      <c r="C9" s="34" t="s">
        <v>289</v>
      </c>
      <c r="D9" s="62" t="s">
        <v>290</v>
      </c>
      <c r="E9" s="113" t="s">
        <v>291</v>
      </c>
      <c r="F9" s="68">
        <v>49991</v>
      </c>
      <c r="G9" s="68">
        <v>17000</v>
      </c>
      <c r="H9" s="33">
        <v>12700</v>
      </c>
      <c r="I9" s="33">
        <v>8500</v>
      </c>
      <c r="J9" s="33">
        <v>50</v>
      </c>
      <c r="K9" s="33">
        <v>12750</v>
      </c>
      <c r="L9" s="33">
        <v>75</v>
      </c>
      <c r="M9" s="35" t="s">
        <v>281</v>
      </c>
    </row>
    <row r="10" s="98" customFormat="1" ht="128.1" customHeight="1" spans="1:13">
      <c r="A10" s="33">
        <v>5</v>
      </c>
      <c r="B10" s="34" t="s">
        <v>292</v>
      </c>
      <c r="C10" s="34" t="s">
        <v>293</v>
      </c>
      <c r="D10" s="35" t="s">
        <v>290</v>
      </c>
      <c r="E10" s="33" t="s">
        <v>294</v>
      </c>
      <c r="F10" s="33">
        <v>7527</v>
      </c>
      <c r="G10" s="33">
        <v>2600</v>
      </c>
      <c r="H10" s="33">
        <v>4200</v>
      </c>
      <c r="I10" s="33">
        <v>1300</v>
      </c>
      <c r="J10" s="33">
        <v>50</v>
      </c>
      <c r="K10" s="33">
        <v>1950</v>
      </c>
      <c r="L10" s="33">
        <v>75</v>
      </c>
      <c r="M10" s="35" t="s">
        <v>281</v>
      </c>
    </row>
    <row r="11" s="98" customFormat="1" ht="62.1" customHeight="1" spans="1:13">
      <c r="A11" s="114" t="s">
        <v>295</v>
      </c>
      <c r="B11" s="52"/>
      <c r="C11" s="52"/>
      <c r="D11" s="52"/>
      <c r="E11" s="52"/>
      <c r="F11" s="52"/>
      <c r="G11" s="52"/>
      <c r="H11" s="52"/>
      <c r="I11" s="52"/>
      <c r="J11" s="52"/>
      <c r="K11" s="52"/>
      <c r="L11" s="52"/>
      <c r="M11" s="131"/>
    </row>
    <row r="12" s="97" customFormat="1" ht="36.95" customHeight="1" spans="1:13">
      <c r="A12" s="31" t="s">
        <v>61</v>
      </c>
      <c r="B12" s="32"/>
      <c r="C12" s="32"/>
      <c r="D12" s="32"/>
      <c r="E12" s="31"/>
      <c r="F12" s="31"/>
      <c r="G12" s="31"/>
      <c r="H12" s="31"/>
      <c r="I12" s="31"/>
      <c r="J12" s="31"/>
      <c r="K12" s="31"/>
      <c r="L12" s="31"/>
      <c r="M12" s="32"/>
    </row>
    <row r="13" s="98" customFormat="1" ht="366" customHeight="1" spans="1:13">
      <c r="A13" s="33">
        <v>6</v>
      </c>
      <c r="B13" s="115" t="s">
        <v>296</v>
      </c>
      <c r="C13" s="115" t="s">
        <v>297</v>
      </c>
      <c r="D13" s="35" t="s">
        <v>298</v>
      </c>
      <c r="E13" s="116" t="s">
        <v>299</v>
      </c>
      <c r="F13" s="85">
        <v>10000</v>
      </c>
      <c r="G13" s="85">
        <v>6000</v>
      </c>
      <c r="H13" s="33">
        <v>500</v>
      </c>
      <c r="I13" s="33">
        <v>3000</v>
      </c>
      <c r="J13" s="33">
        <v>50</v>
      </c>
      <c r="K13" s="33">
        <v>4500</v>
      </c>
      <c r="L13" s="33">
        <v>75</v>
      </c>
      <c r="M13" s="35" t="s">
        <v>281</v>
      </c>
    </row>
    <row r="14" s="98" customFormat="1" ht="62.1" customHeight="1" spans="1:13">
      <c r="A14" s="114" t="s">
        <v>300</v>
      </c>
      <c r="B14" s="52"/>
      <c r="C14" s="52"/>
      <c r="D14" s="52"/>
      <c r="E14" s="52"/>
      <c r="F14" s="52"/>
      <c r="G14" s="52"/>
      <c r="H14" s="52"/>
      <c r="I14" s="52"/>
      <c r="J14" s="52"/>
      <c r="K14" s="52"/>
      <c r="L14" s="52"/>
      <c r="M14" s="131"/>
    </row>
    <row r="15" s="97" customFormat="1" ht="36.95" customHeight="1" spans="1:13">
      <c r="A15" s="31" t="s">
        <v>101</v>
      </c>
      <c r="B15" s="32"/>
      <c r="C15" s="32"/>
      <c r="D15" s="32"/>
      <c r="E15" s="31"/>
      <c r="F15" s="31"/>
      <c r="G15" s="31"/>
      <c r="H15" s="31"/>
      <c r="I15" s="31"/>
      <c r="J15" s="31"/>
      <c r="K15" s="31"/>
      <c r="L15" s="31"/>
      <c r="M15" s="32"/>
    </row>
    <row r="16" s="98" customFormat="1" ht="266.1" customHeight="1" spans="1:13">
      <c r="A16" s="33">
        <v>7</v>
      </c>
      <c r="B16" s="115" t="s">
        <v>301</v>
      </c>
      <c r="C16" s="115" t="s">
        <v>302</v>
      </c>
      <c r="D16" s="35" t="s">
        <v>290</v>
      </c>
      <c r="E16" s="116" t="s">
        <v>303</v>
      </c>
      <c r="F16" s="85">
        <v>2960</v>
      </c>
      <c r="G16" s="85">
        <v>2960</v>
      </c>
      <c r="H16" s="117">
        <v>2960</v>
      </c>
      <c r="I16" s="117">
        <v>1480</v>
      </c>
      <c r="J16" s="117">
        <v>50</v>
      </c>
      <c r="K16" s="117">
        <v>2220</v>
      </c>
      <c r="L16" s="117">
        <v>75</v>
      </c>
      <c r="M16" s="132" t="s">
        <v>281</v>
      </c>
    </row>
    <row r="17" s="98" customFormat="1" ht="62.1" customHeight="1" spans="1:13">
      <c r="A17" s="114" t="s">
        <v>304</v>
      </c>
      <c r="B17" s="52"/>
      <c r="C17" s="52"/>
      <c r="D17" s="52"/>
      <c r="E17" s="52"/>
      <c r="F17" s="52"/>
      <c r="G17" s="52"/>
      <c r="H17" s="52"/>
      <c r="I17" s="52"/>
      <c r="J17" s="52"/>
      <c r="K17" s="52"/>
      <c r="L17" s="52"/>
      <c r="M17" s="131"/>
    </row>
    <row r="18" s="97" customFormat="1" ht="48" customHeight="1" spans="1:13">
      <c r="A18" s="31" t="s">
        <v>113</v>
      </c>
      <c r="B18" s="32"/>
      <c r="C18" s="32"/>
      <c r="D18" s="32"/>
      <c r="E18" s="31"/>
      <c r="F18" s="31"/>
      <c r="G18" s="31"/>
      <c r="H18" s="31"/>
      <c r="I18" s="31"/>
      <c r="J18" s="31"/>
      <c r="K18" s="31"/>
      <c r="L18" s="31"/>
      <c r="M18" s="32"/>
    </row>
    <row r="19" s="98" customFormat="1" ht="155.1" customHeight="1" spans="1:13">
      <c r="A19" s="33">
        <v>8</v>
      </c>
      <c r="B19" s="34" t="s">
        <v>305</v>
      </c>
      <c r="C19" s="34" t="s">
        <v>306</v>
      </c>
      <c r="D19" s="35" t="s">
        <v>307</v>
      </c>
      <c r="E19" s="33" t="s">
        <v>308</v>
      </c>
      <c r="F19" s="33">
        <v>6200</v>
      </c>
      <c r="G19" s="33">
        <v>6200</v>
      </c>
      <c r="H19" s="33">
        <v>5500</v>
      </c>
      <c r="I19" s="33">
        <v>3100</v>
      </c>
      <c r="J19" s="33">
        <v>50</v>
      </c>
      <c r="K19" s="33">
        <v>4650</v>
      </c>
      <c r="L19" s="33">
        <v>75</v>
      </c>
      <c r="M19" s="35" t="s">
        <v>281</v>
      </c>
    </row>
    <row r="20" s="98" customFormat="1" ht="155.1" customHeight="1" spans="1:13">
      <c r="A20" s="33">
        <v>9</v>
      </c>
      <c r="B20" s="34" t="s">
        <v>309</v>
      </c>
      <c r="C20" s="34" t="s">
        <v>310</v>
      </c>
      <c r="D20" s="35" t="s">
        <v>131</v>
      </c>
      <c r="E20" s="33" t="s">
        <v>311</v>
      </c>
      <c r="F20" s="33">
        <v>850</v>
      </c>
      <c r="G20" s="33">
        <v>850</v>
      </c>
      <c r="H20" s="33">
        <v>560</v>
      </c>
      <c r="I20" s="33">
        <v>425</v>
      </c>
      <c r="J20" s="33">
        <v>50</v>
      </c>
      <c r="K20" s="33">
        <v>637.5</v>
      </c>
      <c r="L20" s="33">
        <v>75</v>
      </c>
      <c r="M20" s="35" t="s">
        <v>281</v>
      </c>
    </row>
    <row r="21" s="98" customFormat="1" ht="155.1" customHeight="1" spans="1:13">
      <c r="A21" s="33">
        <v>10</v>
      </c>
      <c r="B21" s="115" t="s">
        <v>312</v>
      </c>
      <c r="C21" s="115" t="s">
        <v>313</v>
      </c>
      <c r="D21" s="35" t="s">
        <v>314</v>
      </c>
      <c r="E21" s="116" t="s">
        <v>315</v>
      </c>
      <c r="F21" s="85">
        <v>1200</v>
      </c>
      <c r="G21" s="85">
        <v>1200</v>
      </c>
      <c r="H21" s="117">
        <v>760</v>
      </c>
      <c r="I21" s="117">
        <v>600</v>
      </c>
      <c r="J21" s="117">
        <v>50</v>
      </c>
      <c r="K21" s="117">
        <v>900</v>
      </c>
      <c r="L21" s="117">
        <v>75</v>
      </c>
      <c r="M21" s="132" t="s">
        <v>281</v>
      </c>
    </row>
    <row r="22" s="98" customFormat="1" ht="155.1" customHeight="1" spans="1:13">
      <c r="A22" s="33">
        <v>11</v>
      </c>
      <c r="B22" s="115" t="s">
        <v>316</v>
      </c>
      <c r="C22" s="115" t="s">
        <v>317</v>
      </c>
      <c r="D22" s="35" t="s">
        <v>131</v>
      </c>
      <c r="E22" s="116" t="s">
        <v>318</v>
      </c>
      <c r="F22" s="85">
        <v>750</v>
      </c>
      <c r="G22" s="85">
        <v>750</v>
      </c>
      <c r="H22" s="117">
        <v>680</v>
      </c>
      <c r="I22" s="117">
        <v>375</v>
      </c>
      <c r="J22" s="117">
        <v>50</v>
      </c>
      <c r="K22" s="117">
        <v>562.5</v>
      </c>
      <c r="L22" s="117">
        <v>75</v>
      </c>
      <c r="M22" s="132" t="s">
        <v>281</v>
      </c>
    </row>
    <row r="23" s="98" customFormat="1" ht="62.1" customHeight="1" spans="1:13">
      <c r="A23" s="114" t="s">
        <v>319</v>
      </c>
      <c r="B23" s="52"/>
      <c r="C23" s="52"/>
      <c r="D23" s="52"/>
      <c r="E23" s="52"/>
      <c r="F23" s="52"/>
      <c r="G23" s="52"/>
      <c r="H23" s="52"/>
      <c r="I23" s="52"/>
      <c r="J23" s="52"/>
      <c r="K23" s="52"/>
      <c r="L23" s="52"/>
      <c r="M23" s="131"/>
    </row>
    <row r="24" s="97" customFormat="1" ht="42.95" customHeight="1" spans="1:13">
      <c r="A24" s="31" t="s">
        <v>134</v>
      </c>
      <c r="B24" s="32"/>
      <c r="C24" s="32"/>
      <c r="D24" s="32"/>
      <c r="E24" s="31"/>
      <c r="F24" s="31"/>
      <c r="G24" s="31"/>
      <c r="H24" s="31"/>
      <c r="I24" s="31"/>
      <c r="J24" s="31"/>
      <c r="K24" s="31"/>
      <c r="L24" s="31"/>
      <c r="M24" s="32"/>
    </row>
    <row r="25" s="98" customFormat="1" ht="150" customHeight="1" spans="1:13">
      <c r="A25" s="33">
        <v>12</v>
      </c>
      <c r="B25" s="34" t="s">
        <v>320</v>
      </c>
      <c r="C25" s="34" t="s">
        <v>321</v>
      </c>
      <c r="D25" s="35" t="s">
        <v>322</v>
      </c>
      <c r="E25" s="113" t="s">
        <v>323</v>
      </c>
      <c r="F25" s="33">
        <v>10000</v>
      </c>
      <c r="G25" s="33">
        <v>5000</v>
      </c>
      <c r="H25" s="118">
        <v>5200</v>
      </c>
      <c r="I25" s="118">
        <v>2500</v>
      </c>
      <c r="J25" s="118">
        <v>50</v>
      </c>
      <c r="K25" s="118">
        <v>3750</v>
      </c>
      <c r="L25" s="118">
        <v>75</v>
      </c>
      <c r="M25" s="133" t="s">
        <v>281</v>
      </c>
    </row>
    <row r="26" s="98" customFormat="1" ht="150" customHeight="1" spans="1:13">
      <c r="A26" s="33">
        <v>13</v>
      </c>
      <c r="B26" s="34" t="s">
        <v>324</v>
      </c>
      <c r="C26" s="34" t="s">
        <v>325</v>
      </c>
      <c r="D26" s="35" t="s">
        <v>322</v>
      </c>
      <c r="E26" s="113" t="s">
        <v>326</v>
      </c>
      <c r="F26" s="33">
        <v>12000</v>
      </c>
      <c r="G26" s="33">
        <v>8000</v>
      </c>
      <c r="H26" s="68">
        <v>8500</v>
      </c>
      <c r="I26" s="68">
        <v>4000</v>
      </c>
      <c r="J26" s="68">
        <v>50</v>
      </c>
      <c r="K26" s="68">
        <v>6000</v>
      </c>
      <c r="L26" s="68">
        <v>75</v>
      </c>
      <c r="M26" s="62" t="s">
        <v>281</v>
      </c>
    </row>
    <row r="27" s="98" customFormat="1" ht="150" customHeight="1" spans="1:13">
      <c r="A27" s="33">
        <v>14</v>
      </c>
      <c r="B27" s="34" t="s">
        <v>327</v>
      </c>
      <c r="C27" s="34" t="s">
        <v>328</v>
      </c>
      <c r="D27" s="35" t="s">
        <v>322</v>
      </c>
      <c r="E27" s="113" t="s">
        <v>329</v>
      </c>
      <c r="F27" s="33">
        <v>7000</v>
      </c>
      <c r="G27" s="33">
        <v>7000</v>
      </c>
      <c r="H27" s="68">
        <v>5500</v>
      </c>
      <c r="I27" s="68">
        <v>3500</v>
      </c>
      <c r="J27" s="68">
        <v>50</v>
      </c>
      <c r="K27" s="68">
        <v>5250</v>
      </c>
      <c r="L27" s="68">
        <v>75</v>
      </c>
      <c r="M27" s="35" t="s">
        <v>281</v>
      </c>
    </row>
    <row r="28" s="98" customFormat="1" ht="62.1" customHeight="1" spans="1:13">
      <c r="A28" s="114" t="s">
        <v>330</v>
      </c>
      <c r="B28" s="52"/>
      <c r="C28" s="52"/>
      <c r="D28" s="52"/>
      <c r="E28" s="52"/>
      <c r="F28" s="52"/>
      <c r="G28" s="52"/>
      <c r="H28" s="52"/>
      <c r="I28" s="52"/>
      <c r="J28" s="52"/>
      <c r="K28" s="52"/>
      <c r="L28" s="52"/>
      <c r="M28" s="131"/>
    </row>
    <row r="29" s="98" customFormat="1" ht="41.1" customHeight="1" spans="1:13">
      <c r="A29" s="31" t="s">
        <v>170</v>
      </c>
      <c r="B29" s="32"/>
      <c r="C29" s="32"/>
      <c r="D29" s="32"/>
      <c r="E29" s="31"/>
      <c r="F29" s="31"/>
      <c r="G29" s="31"/>
      <c r="H29" s="31"/>
      <c r="I29" s="31"/>
      <c r="J29" s="31"/>
      <c r="K29" s="31"/>
      <c r="L29" s="31"/>
      <c r="M29" s="32"/>
    </row>
    <row r="30" s="98" customFormat="1" ht="243" customHeight="1" spans="1:13">
      <c r="A30" s="33">
        <v>15</v>
      </c>
      <c r="B30" s="34" t="s">
        <v>331</v>
      </c>
      <c r="C30" s="34" t="s">
        <v>332</v>
      </c>
      <c r="D30" s="35" t="s">
        <v>333</v>
      </c>
      <c r="E30" s="113" t="s">
        <v>334</v>
      </c>
      <c r="F30" s="68">
        <v>500</v>
      </c>
      <c r="G30" s="33">
        <v>500</v>
      </c>
      <c r="H30" s="79">
        <v>500</v>
      </c>
      <c r="I30" s="79">
        <v>250</v>
      </c>
      <c r="J30" s="79">
        <v>50</v>
      </c>
      <c r="K30" s="79">
        <v>375</v>
      </c>
      <c r="L30" s="79">
        <v>75</v>
      </c>
      <c r="M30" s="77" t="s">
        <v>281</v>
      </c>
    </row>
    <row r="31" s="98" customFormat="1" ht="129.95" customHeight="1" spans="1:13">
      <c r="A31" s="33">
        <v>16</v>
      </c>
      <c r="B31" s="34" t="s">
        <v>335</v>
      </c>
      <c r="C31" s="34" t="s">
        <v>336</v>
      </c>
      <c r="D31" s="35" t="s">
        <v>337</v>
      </c>
      <c r="E31" s="78" t="s">
        <v>329</v>
      </c>
      <c r="F31" s="119">
        <v>1100</v>
      </c>
      <c r="G31" s="79">
        <v>1100</v>
      </c>
      <c r="H31" s="85">
        <v>250</v>
      </c>
      <c r="I31" s="85">
        <v>550</v>
      </c>
      <c r="J31" s="85">
        <v>50</v>
      </c>
      <c r="K31" s="85">
        <v>825</v>
      </c>
      <c r="L31" s="85">
        <v>75</v>
      </c>
      <c r="M31" s="134" t="s">
        <v>281</v>
      </c>
    </row>
    <row r="32" s="98" customFormat="1" ht="207.95" customHeight="1" spans="1:13">
      <c r="A32" s="33">
        <v>17</v>
      </c>
      <c r="B32" s="34" t="s">
        <v>338</v>
      </c>
      <c r="C32" s="34" t="s">
        <v>339</v>
      </c>
      <c r="D32" s="35" t="s">
        <v>337</v>
      </c>
      <c r="E32" s="78" t="s">
        <v>340</v>
      </c>
      <c r="F32" s="119">
        <v>1020</v>
      </c>
      <c r="G32" s="79">
        <v>500</v>
      </c>
      <c r="H32" s="79">
        <v>350</v>
      </c>
      <c r="I32" s="79">
        <v>250</v>
      </c>
      <c r="J32" s="79">
        <v>50</v>
      </c>
      <c r="K32" s="79">
        <v>375</v>
      </c>
      <c r="L32" s="79">
        <v>75</v>
      </c>
      <c r="M32" s="77" t="s">
        <v>281</v>
      </c>
    </row>
    <row r="33" s="98" customFormat="1" ht="210" customHeight="1" spans="1:13">
      <c r="A33" s="33">
        <v>18</v>
      </c>
      <c r="B33" s="34" t="s">
        <v>341</v>
      </c>
      <c r="C33" s="34" t="s">
        <v>342</v>
      </c>
      <c r="D33" s="35" t="s">
        <v>333</v>
      </c>
      <c r="E33" s="78" t="s">
        <v>343</v>
      </c>
      <c r="F33" s="119">
        <v>3400</v>
      </c>
      <c r="G33" s="33">
        <v>3200</v>
      </c>
      <c r="H33" s="79">
        <v>2800</v>
      </c>
      <c r="I33" s="79">
        <v>1600</v>
      </c>
      <c r="J33" s="79">
        <v>50</v>
      </c>
      <c r="K33" s="79">
        <v>2400</v>
      </c>
      <c r="L33" s="79">
        <v>75</v>
      </c>
      <c r="M33" s="77" t="s">
        <v>281</v>
      </c>
    </row>
    <row r="34" s="98" customFormat="1" ht="62.1" customHeight="1" spans="1:13">
      <c r="A34" s="114" t="s">
        <v>344</v>
      </c>
      <c r="B34" s="52"/>
      <c r="C34" s="52"/>
      <c r="D34" s="52"/>
      <c r="E34" s="52"/>
      <c r="F34" s="52"/>
      <c r="G34" s="52"/>
      <c r="H34" s="52"/>
      <c r="I34" s="52"/>
      <c r="J34" s="52"/>
      <c r="K34" s="52"/>
      <c r="L34" s="52"/>
      <c r="M34" s="131"/>
    </row>
    <row r="35" s="97" customFormat="1" ht="36.95" customHeight="1" spans="1:13">
      <c r="A35" s="31" t="s">
        <v>212</v>
      </c>
      <c r="B35" s="32"/>
      <c r="C35" s="32"/>
      <c r="D35" s="32"/>
      <c r="E35" s="31"/>
      <c r="F35" s="31"/>
      <c r="G35" s="31"/>
      <c r="H35" s="31"/>
      <c r="I35" s="31"/>
      <c r="J35" s="31"/>
      <c r="K35" s="31"/>
      <c r="L35" s="31"/>
      <c r="M35" s="32"/>
    </row>
    <row r="36" s="98" customFormat="1" ht="170.1" customHeight="1" spans="1:13">
      <c r="A36" s="120">
        <v>19</v>
      </c>
      <c r="B36" s="121" t="s">
        <v>345</v>
      </c>
      <c r="C36" s="121" t="s">
        <v>346</v>
      </c>
      <c r="D36" s="122" t="s">
        <v>290</v>
      </c>
      <c r="E36" s="123" t="s">
        <v>347</v>
      </c>
      <c r="F36" s="123">
        <v>3000</v>
      </c>
      <c r="G36" s="120">
        <v>1200</v>
      </c>
      <c r="H36" s="120">
        <v>50</v>
      </c>
      <c r="I36" s="120">
        <v>600</v>
      </c>
      <c r="J36" s="120">
        <v>50</v>
      </c>
      <c r="K36" s="120">
        <v>900</v>
      </c>
      <c r="L36" s="120">
        <v>75</v>
      </c>
      <c r="M36" s="135" t="s">
        <v>281</v>
      </c>
    </row>
    <row r="37" s="98" customFormat="1" ht="62.1" customHeight="1" spans="1:13">
      <c r="A37" s="114" t="s">
        <v>348</v>
      </c>
      <c r="B37" s="52"/>
      <c r="C37" s="52"/>
      <c r="D37" s="52"/>
      <c r="E37" s="52"/>
      <c r="F37" s="52"/>
      <c r="G37" s="52"/>
      <c r="H37" s="52"/>
      <c r="I37" s="52"/>
      <c r="J37" s="52"/>
      <c r="K37" s="52"/>
      <c r="L37" s="52"/>
      <c r="M37" s="131"/>
    </row>
    <row r="38" s="97" customFormat="1" ht="36.95" customHeight="1" spans="1:13">
      <c r="A38" s="31" t="s">
        <v>259</v>
      </c>
      <c r="B38" s="32"/>
      <c r="C38" s="32"/>
      <c r="D38" s="32"/>
      <c r="E38" s="31"/>
      <c r="F38" s="31"/>
      <c r="G38" s="31"/>
      <c r="H38" s="31"/>
      <c r="I38" s="31"/>
      <c r="J38" s="31"/>
      <c r="K38" s="31"/>
      <c r="L38" s="31"/>
      <c r="M38" s="32"/>
    </row>
    <row r="39" s="98" customFormat="1" ht="252.95" customHeight="1" spans="1:13">
      <c r="A39" s="33">
        <v>20</v>
      </c>
      <c r="B39" s="34" t="s">
        <v>349</v>
      </c>
      <c r="C39" s="34" t="s">
        <v>350</v>
      </c>
      <c r="D39" s="35" t="s">
        <v>290</v>
      </c>
      <c r="E39" s="113" t="s">
        <v>351</v>
      </c>
      <c r="F39" s="33">
        <v>3800</v>
      </c>
      <c r="G39" s="33">
        <v>3800</v>
      </c>
      <c r="H39" s="68">
        <v>2530</v>
      </c>
      <c r="I39" s="68">
        <v>1900</v>
      </c>
      <c r="J39" s="68">
        <v>50</v>
      </c>
      <c r="K39" s="68">
        <v>2850</v>
      </c>
      <c r="L39" s="68">
        <v>75</v>
      </c>
      <c r="M39" s="35" t="s">
        <v>281</v>
      </c>
    </row>
    <row r="40" s="98" customFormat="1" ht="62.1" customHeight="1" spans="1:13">
      <c r="A40" s="114" t="s">
        <v>352</v>
      </c>
      <c r="B40" s="52"/>
      <c r="C40" s="52"/>
      <c r="D40" s="52"/>
      <c r="E40" s="52"/>
      <c r="F40" s="52"/>
      <c r="G40" s="52"/>
      <c r="H40" s="52"/>
      <c r="I40" s="52"/>
      <c r="J40" s="52"/>
      <c r="K40" s="52"/>
      <c r="L40" s="52"/>
      <c r="M40" s="131"/>
    </row>
    <row r="41" s="100" customFormat="1" ht="42" customHeight="1" spans="1:13">
      <c r="A41" s="124"/>
      <c r="B41" s="125"/>
      <c r="C41" s="125"/>
      <c r="D41" s="126"/>
      <c r="E41" s="124"/>
      <c r="F41" s="127">
        <f t="shared" ref="F41:H41" si="0">SUM(F6:F39)</f>
        <v>123918</v>
      </c>
      <c r="G41" s="124">
        <f t="shared" si="0"/>
        <v>70220</v>
      </c>
      <c r="H41" s="128">
        <f t="shared" si="0"/>
        <v>55840</v>
      </c>
      <c r="I41" s="128"/>
      <c r="J41" s="128"/>
      <c r="K41" s="128"/>
      <c r="L41" s="128"/>
      <c r="M41" s="136"/>
    </row>
  </sheetData>
  <mergeCells count="29">
    <mergeCell ref="A1:M1"/>
    <mergeCell ref="H2:M2"/>
    <mergeCell ref="I3:J3"/>
    <mergeCell ref="K3:L3"/>
    <mergeCell ref="A5:M5"/>
    <mergeCell ref="A11:M11"/>
    <mergeCell ref="A12:M12"/>
    <mergeCell ref="A14:M14"/>
    <mergeCell ref="A15:M15"/>
    <mergeCell ref="A17:M17"/>
    <mergeCell ref="A18:M18"/>
    <mergeCell ref="A23:M23"/>
    <mergeCell ref="A24:M24"/>
    <mergeCell ref="A28:M28"/>
    <mergeCell ref="A29:M29"/>
    <mergeCell ref="A34:M34"/>
    <mergeCell ref="A35:M35"/>
    <mergeCell ref="A37:M37"/>
    <mergeCell ref="A38:M38"/>
    <mergeCell ref="A40:M40"/>
    <mergeCell ref="A3:A4"/>
    <mergeCell ref="B3:B4"/>
    <mergeCell ref="C3:C4"/>
    <mergeCell ref="D3:D4"/>
    <mergeCell ref="E3:E4"/>
    <mergeCell ref="F3:F4"/>
    <mergeCell ref="G3:G4"/>
    <mergeCell ref="H3:H4"/>
    <mergeCell ref="M3:M4"/>
  </mergeCells>
  <printOptions horizontalCentered="1"/>
  <pageMargins left="0.472222222222222" right="0.472222222222222" top="0.747916666666667" bottom="0.590277777777778" header="0.472222222222222" footer="0.354166666666667"/>
  <pageSetup paperSize="9" scale="41" orientation="landscape" horizontalDpi="600"/>
  <headerFooter>
    <oddFooter>&amp;C&amp;"黑体"&amp;22—　&amp;P　—</oddFooter>
  </headerFooter>
  <rowBreaks count="5" manualBreakCount="5">
    <brk id="11" max="16383" man="1"/>
    <brk id="17" max="16383" man="1"/>
    <brk id="23" max="16383" man="1"/>
    <brk id="28" max="16383" man="1"/>
    <brk id="3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0"/>
  <sheetViews>
    <sheetView tabSelected="1" view="pageBreakPreview" zoomScale="50" zoomScaleNormal="50" workbookViewId="0">
      <pane ySplit="4" topLeftCell="A103" activePane="bottomLeft" state="frozen"/>
      <selection/>
      <selection pane="bottomLeft" activeCell="I108" sqref="I108"/>
    </sheetView>
  </sheetViews>
  <sheetFormatPr defaultColWidth="9" defaultRowHeight="15"/>
  <cols>
    <col min="1" max="1" width="7" style="18" customWidth="1"/>
    <col min="2" max="2" width="24.8166666666667" style="19" customWidth="1"/>
    <col min="3" max="3" width="32.6333333333333" style="19" customWidth="1"/>
    <col min="4" max="4" width="79.1666666666667" style="19" customWidth="1"/>
    <col min="5" max="5" width="10.5" style="20" customWidth="1"/>
    <col min="6" max="6" width="11.8166666666667" style="20" customWidth="1"/>
    <col min="7" max="7" width="19.7916666666667" style="21" customWidth="1"/>
    <col min="8" max="8" width="13.9583333333333" style="21" customWidth="1"/>
    <col min="9" max="9" width="17.5" style="21" customWidth="1"/>
    <col min="10" max="10" width="15.8333333333333" style="22" customWidth="1"/>
    <col min="11" max="12" width="17.6333333333333" style="22" customWidth="1"/>
    <col min="13" max="13" width="17.0833333333333" style="22" customWidth="1"/>
    <col min="14" max="14" width="16.4583333333333" style="22" customWidth="1"/>
    <col min="15" max="15" width="18.3333333333333" style="23" customWidth="1"/>
    <col min="16" max="16" width="15.2083333333333" style="24" customWidth="1"/>
    <col min="17" max="17" width="6.63333333333333" style="17" customWidth="1"/>
    <col min="18" max="16384" width="9" style="17"/>
  </cols>
  <sheetData>
    <row r="1" s="1" customFormat="1" ht="72" customHeight="1" spans="1:16">
      <c r="A1" s="25" t="s">
        <v>353</v>
      </c>
      <c r="B1" s="26"/>
      <c r="C1" s="26"/>
      <c r="D1" s="26"/>
      <c r="E1" s="25"/>
      <c r="F1" s="25"/>
      <c r="G1" s="25"/>
      <c r="H1" s="25"/>
      <c r="I1" s="25"/>
      <c r="J1" s="25"/>
      <c r="K1" s="25"/>
      <c r="L1" s="25"/>
      <c r="M1" s="25"/>
      <c r="N1" s="25"/>
      <c r="O1" s="26"/>
      <c r="P1" s="54"/>
    </row>
    <row r="2" s="2" customFormat="1" ht="32" customHeight="1" spans="1:16">
      <c r="A2" s="27" t="s">
        <v>2</v>
      </c>
      <c r="B2" s="28"/>
      <c r="C2" s="28"/>
      <c r="D2" s="28"/>
      <c r="E2" s="29"/>
      <c r="F2" s="29"/>
      <c r="G2" s="27"/>
      <c r="H2" s="27"/>
      <c r="I2" s="27"/>
      <c r="J2" s="27"/>
      <c r="K2" s="27"/>
      <c r="L2" s="27"/>
      <c r="M2" s="27"/>
      <c r="N2" s="27"/>
      <c r="O2" s="28"/>
      <c r="P2" s="29"/>
    </row>
    <row r="3" s="3" customFormat="1" ht="35" customHeight="1" spans="1:16">
      <c r="A3" s="30" t="s">
        <v>3</v>
      </c>
      <c r="B3" s="30" t="s">
        <v>4</v>
      </c>
      <c r="C3" s="30" t="s">
        <v>5</v>
      </c>
      <c r="D3" s="30" t="s">
        <v>6</v>
      </c>
      <c r="E3" s="30" t="s">
        <v>7</v>
      </c>
      <c r="F3" s="30" t="s">
        <v>8</v>
      </c>
      <c r="G3" s="30" t="s">
        <v>9</v>
      </c>
      <c r="H3" s="30" t="s">
        <v>354</v>
      </c>
      <c r="I3" s="30" t="s">
        <v>11</v>
      </c>
      <c r="J3" s="55" t="s">
        <v>12</v>
      </c>
      <c r="K3" s="30" t="s">
        <v>13</v>
      </c>
      <c r="L3" s="30"/>
      <c r="M3" s="30" t="s">
        <v>14</v>
      </c>
      <c r="N3" s="30"/>
      <c r="O3" s="56" t="s">
        <v>15</v>
      </c>
      <c r="P3" s="57" t="s">
        <v>16</v>
      </c>
    </row>
    <row r="4" s="3" customFormat="1" ht="70" customHeight="1" spans="1:16">
      <c r="A4" s="30"/>
      <c r="B4" s="30"/>
      <c r="C4" s="30"/>
      <c r="D4" s="30"/>
      <c r="E4" s="30"/>
      <c r="F4" s="30"/>
      <c r="G4" s="30"/>
      <c r="H4" s="30"/>
      <c r="I4" s="30"/>
      <c r="J4" s="58"/>
      <c r="K4" s="30" t="s">
        <v>17</v>
      </c>
      <c r="L4" s="30" t="s">
        <v>18</v>
      </c>
      <c r="M4" s="30" t="s">
        <v>17</v>
      </c>
      <c r="N4" s="30" t="s">
        <v>18</v>
      </c>
      <c r="O4" s="59"/>
      <c r="P4" s="57"/>
    </row>
    <row r="5" s="4" customFormat="1" ht="39" customHeight="1" spans="1:16">
      <c r="A5" s="31" t="s">
        <v>45</v>
      </c>
      <c r="B5" s="32"/>
      <c r="C5" s="32"/>
      <c r="D5" s="32"/>
      <c r="E5" s="32"/>
      <c r="F5" s="32"/>
      <c r="G5" s="31"/>
      <c r="H5" s="31"/>
      <c r="I5" s="31"/>
      <c r="J5" s="31"/>
      <c r="K5" s="31"/>
      <c r="L5" s="31"/>
      <c r="M5" s="31"/>
      <c r="N5" s="31"/>
      <c r="O5" s="32"/>
      <c r="P5" s="32"/>
    </row>
    <row r="6" s="4" customFormat="1" ht="151" customHeight="1" spans="1:16">
      <c r="A6" s="33">
        <v>1</v>
      </c>
      <c r="B6" s="34" t="s">
        <v>355</v>
      </c>
      <c r="C6" s="34" t="s">
        <v>356</v>
      </c>
      <c r="D6" s="34" t="s">
        <v>357</v>
      </c>
      <c r="E6" s="35" t="s">
        <v>131</v>
      </c>
      <c r="F6" s="35" t="s">
        <v>358</v>
      </c>
      <c r="G6" s="33" t="s">
        <v>359</v>
      </c>
      <c r="H6" s="33">
        <v>1500</v>
      </c>
      <c r="I6" s="33">
        <v>1500</v>
      </c>
      <c r="J6" s="43">
        <v>1300</v>
      </c>
      <c r="K6" s="43">
        <f>I6*0.5</f>
        <v>750</v>
      </c>
      <c r="L6" s="60">
        <v>0.5</v>
      </c>
      <c r="M6" s="43">
        <f>I6*0.75</f>
        <v>1125</v>
      </c>
      <c r="N6" s="60">
        <v>0.75</v>
      </c>
      <c r="O6" s="61" t="s">
        <v>281</v>
      </c>
      <c r="P6" s="62" t="s">
        <v>27</v>
      </c>
    </row>
    <row r="7" s="4" customFormat="1" ht="124" customHeight="1" spans="1:16">
      <c r="A7" s="33">
        <v>2</v>
      </c>
      <c r="B7" s="34" t="s">
        <v>20</v>
      </c>
      <c r="C7" s="34" t="s">
        <v>21</v>
      </c>
      <c r="D7" s="34" t="s">
        <v>360</v>
      </c>
      <c r="E7" s="35" t="s">
        <v>131</v>
      </c>
      <c r="F7" s="35" t="s">
        <v>358</v>
      </c>
      <c r="G7" s="33" t="s">
        <v>361</v>
      </c>
      <c r="H7" s="33">
        <v>1000</v>
      </c>
      <c r="I7" s="33">
        <v>1000</v>
      </c>
      <c r="J7" s="43">
        <v>850</v>
      </c>
      <c r="K7" s="43">
        <f>I7*0.5</f>
        <v>500</v>
      </c>
      <c r="L7" s="60">
        <v>0.5</v>
      </c>
      <c r="M7" s="43">
        <f>I7*0.75</f>
        <v>750</v>
      </c>
      <c r="N7" s="60">
        <v>0.75</v>
      </c>
      <c r="O7" s="61" t="s">
        <v>281</v>
      </c>
      <c r="P7" s="62" t="s">
        <v>27</v>
      </c>
    </row>
    <row r="8" s="4" customFormat="1" ht="180" customHeight="1" spans="1:16">
      <c r="A8" s="33">
        <v>3</v>
      </c>
      <c r="B8" s="34" t="s">
        <v>51</v>
      </c>
      <c r="C8" s="34" t="s">
        <v>56</v>
      </c>
      <c r="D8" s="34" t="s">
        <v>362</v>
      </c>
      <c r="E8" s="35" t="s">
        <v>131</v>
      </c>
      <c r="F8" s="35" t="s">
        <v>358</v>
      </c>
      <c r="G8" s="33" t="s">
        <v>359</v>
      </c>
      <c r="H8" s="33">
        <v>1000</v>
      </c>
      <c r="I8" s="33">
        <v>1000</v>
      </c>
      <c r="J8" s="43">
        <v>820</v>
      </c>
      <c r="K8" s="43">
        <f>I8*0.5</f>
        <v>500</v>
      </c>
      <c r="L8" s="60">
        <v>0.5</v>
      </c>
      <c r="M8" s="43">
        <f>I8*0.75</f>
        <v>750</v>
      </c>
      <c r="N8" s="60">
        <v>0.75</v>
      </c>
      <c r="O8" s="61" t="s">
        <v>281</v>
      </c>
      <c r="P8" s="62" t="s">
        <v>27</v>
      </c>
    </row>
    <row r="9" s="5" customFormat="1" ht="146" customHeight="1" spans="1:16">
      <c r="A9" s="33">
        <v>4</v>
      </c>
      <c r="B9" s="34" t="s">
        <v>363</v>
      </c>
      <c r="C9" s="34" t="s">
        <v>364</v>
      </c>
      <c r="D9" s="34" t="s">
        <v>365</v>
      </c>
      <c r="E9" s="35" t="s">
        <v>366</v>
      </c>
      <c r="F9" s="35" t="s">
        <v>367</v>
      </c>
      <c r="G9" s="33" t="s">
        <v>368</v>
      </c>
      <c r="H9" s="33">
        <v>5000</v>
      </c>
      <c r="I9" s="33">
        <v>1000</v>
      </c>
      <c r="J9" s="43">
        <v>5000</v>
      </c>
      <c r="K9" s="43">
        <f>I9*0.5</f>
        <v>500</v>
      </c>
      <c r="L9" s="60">
        <v>0.5</v>
      </c>
      <c r="M9" s="43">
        <f>I9*0.75</f>
        <v>750</v>
      </c>
      <c r="N9" s="60">
        <v>0.75</v>
      </c>
      <c r="O9" s="61" t="s">
        <v>281</v>
      </c>
      <c r="P9" s="63" t="s">
        <v>369</v>
      </c>
    </row>
    <row r="10" s="6" customFormat="1" ht="190" customHeight="1" spans="1:16">
      <c r="A10" s="33">
        <v>5</v>
      </c>
      <c r="B10" s="34" t="s">
        <v>370</v>
      </c>
      <c r="C10" s="34" t="s">
        <v>371</v>
      </c>
      <c r="D10" s="34" t="s">
        <v>372</v>
      </c>
      <c r="E10" s="35" t="s">
        <v>373</v>
      </c>
      <c r="F10" s="35" t="s">
        <v>367</v>
      </c>
      <c r="G10" s="33" t="s">
        <v>374</v>
      </c>
      <c r="H10" s="33">
        <v>6500</v>
      </c>
      <c r="I10" s="33">
        <v>2500</v>
      </c>
      <c r="J10" s="43">
        <v>2600</v>
      </c>
      <c r="K10" s="43">
        <f>I10*0.5</f>
        <v>1250</v>
      </c>
      <c r="L10" s="60">
        <v>0.5</v>
      </c>
      <c r="M10" s="43">
        <f>I10*0.75</f>
        <v>1875</v>
      </c>
      <c r="N10" s="60">
        <v>0.75</v>
      </c>
      <c r="O10" s="61" t="s">
        <v>281</v>
      </c>
      <c r="P10" s="63" t="s">
        <v>369</v>
      </c>
    </row>
    <row r="11" s="7" customFormat="1" ht="39" customHeight="1" spans="1:16">
      <c r="A11" s="32" t="s">
        <v>19</v>
      </c>
      <c r="B11" s="32"/>
      <c r="C11" s="32"/>
      <c r="D11" s="32"/>
      <c r="E11" s="32"/>
      <c r="F11" s="32"/>
      <c r="G11" s="31"/>
      <c r="H11" s="31"/>
      <c r="I11" s="31"/>
      <c r="J11" s="31"/>
      <c r="K11" s="31"/>
      <c r="L11" s="31"/>
      <c r="M11" s="31"/>
      <c r="N11" s="31"/>
      <c r="O11" s="32"/>
      <c r="P11" s="32"/>
    </row>
    <row r="12" s="4" customFormat="1" ht="164" customHeight="1" spans="1:16">
      <c r="A12" s="33">
        <v>6</v>
      </c>
      <c r="B12" s="34" t="s">
        <v>375</v>
      </c>
      <c r="C12" s="34" t="s">
        <v>376</v>
      </c>
      <c r="D12" s="34" t="s">
        <v>377</v>
      </c>
      <c r="E12" s="35" t="s">
        <v>378</v>
      </c>
      <c r="F12" s="35" t="s">
        <v>367</v>
      </c>
      <c r="G12" s="33" t="s">
        <v>379</v>
      </c>
      <c r="H12" s="33">
        <v>2000</v>
      </c>
      <c r="I12" s="33">
        <v>1500</v>
      </c>
      <c r="J12" s="43">
        <v>1200</v>
      </c>
      <c r="K12" s="43">
        <f>I12*0.5</f>
        <v>750</v>
      </c>
      <c r="L12" s="60">
        <v>0.5</v>
      </c>
      <c r="M12" s="43">
        <f>I12*0.75</f>
        <v>1125</v>
      </c>
      <c r="N12" s="60">
        <v>0.75</v>
      </c>
      <c r="O12" s="61" t="s">
        <v>281</v>
      </c>
      <c r="P12" s="62" t="s">
        <v>369</v>
      </c>
    </row>
    <row r="13" s="4" customFormat="1" ht="141" customHeight="1" spans="1:16">
      <c r="A13" s="33">
        <v>7</v>
      </c>
      <c r="B13" s="34" t="s">
        <v>370</v>
      </c>
      <c r="C13" s="34" t="s">
        <v>380</v>
      </c>
      <c r="D13" s="34" t="s">
        <v>381</v>
      </c>
      <c r="E13" s="35" t="s">
        <v>131</v>
      </c>
      <c r="F13" s="35" t="s">
        <v>367</v>
      </c>
      <c r="G13" s="33" t="s">
        <v>382</v>
      </c>
      <c r="H13" s="33">
        <v>12000</v>
      </c>
      <c r="I13" s="33">
        <v>2000</v>
      </c>
      <c r="J13" s="43">
        <v>2500</v>
      </c>
      <c r="K13" s="43">
        <f>I13*0.5</f>
        <v>1000</v>
      </c>
      <c r="L13" s="60">
        <v>0.5</v>
      </c>
      <c r="M13" s="43">
        <f>I13*0.75</f>
        <v>1500</v>
      </c>
      <c r="N13" s="60">
        <v>0.75</v>
      </c>
      <c r="O13" s="61" t="s">
        <v>281</v>
      </c>
      <c r="P13" s="62" t="s">
        <v>27</v>
      </c>
    </row>
    <row r="14" s="4" customFormat="1" ht="190" customHeight="1" spans="1:16">
      <c r="A14" s="33">
        <v>8</v>
      </c>
      <c r="B14" s="34" t="s">
        <v>383</v>
      </c>
      <c r="C14" s="34" t="s">
        <v>384</v>
      </c>
      <c r="D14" s="34" t="s">
        <v>385</v>
      </c>
      <c r="E14" s="35" t="s">
        <v>366</v>
      </c>
      <c r="F14" s="35" t="s">
        <v>367</v>
      </c>
      <c r="G14" s="33" t="s">
        <v>386</v>
      </c>
      <c r="H14" s="33">
        <v>49991</v>
      </c>
      <c r="I14" s="33">
        <v>2000</v>
      </c>
      <c r="J14" s="43">
        <v>12700</v>
      </c>
      <c r="K14" s="43">
        <f>I14*0.5</f>
        <v>1000</v>
      </c>
      <c r="L14" s="60">
        <v>0.5</v>
      </c>
      <c r="M14" s="43">
        <f>I14*0.75</f>
        <v>1500</v>
      </c>
      <c r="N14" s="60">
        <v>0.75</v>
      </c>
      <c r="O14" s="61" t="s">
        <v>281</v>
      </c>
      <c r="P14" s="62" t="s">
        <v>369</v>
      </c>
    </row>
    <row r="15" s="4" customFormat="1" ht="175" customHeight="1" spans="1:16">
      <c r="A15" s="33">
        <v>9</v>
      </c>
      <c r="B15" s="34" t="s">
        <v>387</v>
      </c>
      <c r="C15" s="34" t="s">
        <v>388</v>
      </c>
      <c r="D15" s="34" t="s">
        <v>389</v>
      </c>
      <c r="E15" s="35" t="s">
        <v>366</v>
      </c>
      <c r="F15" s="35" t="s">
        <v>32</v>
      </c>
      <c r="G15" s="33" t="s">
        <v>390</v>
      </c>
      <c r="H15" s="33">
        <v>30000</v>
      </c>
      <c r="I15" s="33">
        <v>15000</v>
      </c>
      <c r="J15" s="43">
        <v>12000</v>
      </c>
      <c r="K15" s="43">
        <f>I15*0.5</f>
        <v>7500</v>
      </c>
      <c r="L15" s="60">
        <v>0.5</v>
      </c>
      <c r="M15" s="43">
        <f>I15*0.75</f>
        <v>11250</v>
      </c>
      <c r="N15" s="60">
        <v>0.75</v>
      </c>
      <c r="O15" s="61" t="s">
        <v>281</v>
      </c>
      <c r="P15" s="62" t="s">
        <v>27</v>
      </c>
    </row>
    <row r="16" s="4" customFormat="1" ht="173" customHeight="1" spans="1:16">
      <c r="A16" s="33">
        <v>10</v>
      </c>
      <c r="B16" s="34" t="s">
        <v>391</v>
      </c>
      <c r="C16" s="34" t="s">
        <v>392</v>
      </c>
      <c r="D16" s="34" t="s">
        <v>393</v>
      </c>
      <c r="E16" s="35" t="s">
        <v>131</v>
      </c>
      <c r="F16" s="35" t="s">
        <v>394</v>
      </c>
      <c r="G16" s="33" t="s">
        <v>395</v>
      </c>
      <c r="H16" s="33">
        <v>1000</v>
      </c>
      <c r="I16" s="33">
        <v>900</v>
      </c>
      <c r="J16" s="43">
        <v>800</v>
      </c>
      <c r="K16" s="43">
        <f>I16*0.5</f>
        <v>450</v>
      </c>
      <c r="L16" s="60">
        <v>0.5</v>
      </c>
      <c r="M16" s="43">
        <f>I16*0.75</f>
        <v>675</v>
      </c>
      <c r="N16" s="60">
        <v>0.75</v>
      </c>
      <c r="O16" s="61" t="s">
        <v>281</v>
      </c>
      <c r="P16" s="62" t="s">
        <v>27</v>
      </c>
    </row>
    <row r="17" s="8" customFormat="1" ht="34" customHeight="1" spans="1:16">
      <c r="A17" s="32" t="s">
        <v>19</v>
      </c>
      <c r="B17" s="32"/>
      <c r="C17" s="32"/>
      <c r="D17" s="32"/>
      <c r="E17" s="32"/>
      <c r="F17" s="32"/>
      <c r="G17" s="31"/>
      <c r="H17" s="31"/>
      <c r="I17" s="31"/>
      <c r="J17" s="31"/>
      <c r="K17" s="31"/>
      <c r="L17" s="31"/>
      <c r="M17" s="31"/>
      <c r="N17" s="31"/>
      <c r="O17" s="32"/>
      <c r="P17" s="32"/>
    </row>
    <row r="18" s="4" customFormat="1" ht="193" customHeight="1" spans="1:16">
      <c r="A18" s="33">
        <v>11</v>
      </c>
      <c r="B18" s="34" t="s">
        <v>391</v>
      </c>
      <c r="C18" s="34" t="s">
        <v>396</v>
      </c>
      <c r="D18" s="34" t="s">
        <v>397</v>
      </c>
      <c r="E18" s="35" t="s">
        <v>131</v>
      </c>
      <c r="F18" s="35" t="s">
        <v>367</v>
      </c>
      <c r="G18" s="33" t="s">
        <v>398</v>
      </c>
      <c r="H18" s="33">
        <v>2000</v>
      </c>
      <c r="I18" s="33">
        <v>800</v>
      </c>
      <c r="J18" s="43">
        <v>700</v>
      </c>
      <c r="K18" s="43">
        <f t="shared" ref="K18:K23" si="0">I18*0.5</f>
        <v>400</v>
      </c>
      <c r="L18" s="60">
        <v>0.5</v>
      </c>
      <c r="M18" s="43">
        <f t="shared" ref="M18:M23" si="1">I18*0.75</f>
        <v>600</v>
      </c>
      <c r="N18" s="60">
        <v>0.75</v>
      </c>
      <c r="O18" s="61" t="s">
        <v>281</v>
      </c>
      <c r="P18" s="62" t="s">
        <v>27</v>
      </c>
    </row>
    <row r="19" s="4" customFormat="1" ht="197" customHeight="1" spans="1:16">
      <c r="A19" s="33">
        <v>12</v>
      </c>
      <c r="B19" s="34" t="s">
        <v>399</v>
      </c>
      <c r="C19" s="34" t="s">
        <v>400</v>
      </c>
      <c r="D19" s="34" t="s">
        <v>401</v>
      </c>
      <c r="E19" s="35" t="s">
        <v>378</v>
      </c>
      <c r="F19" s="35" t="s">
        <v>367</v>
      </c>
      <c r="G19" s="33" t="s">
        <v>402</v>
      </c>
      <c r="H19" s="33">
        <v>12000</v>
      </c>
      <c r="I19" s="33">
        <v>12000</v>
      </c>
      <c r="J19" s="43">
        <v>7500</v>
      </c>
      <c r="K19" s="43">
        <f t="shared" si="0"/>
        <v>6000</v>
      </c>
      <c r="L19" s="60">
        <v>0.5</v>
      </c>
      <c r="M19" s="43">
        <f t="shared" si="1"/>
        <v>9000</v>
      </c>
      <c r="N19" s="60">
        <v>0.75</v>
      </c>
      <c r="O19" s="61" t="s">
        <v>281</v>
      </c>
      <c r="P19" s="62" t="s">
        <v>27</v>
      </c>
    </row>
    <row r="20" s="4" customFormat="1" ht="130" customHeight="1" spans="1:16">
      <c r="A20" s="33">
        <v>13</v>
      </c>
      <c r="B20" s="34" t="s">
        <v>403</v>
      </c>
      <c r="C20" s="34" t="s">
        <v>404</v>
      </c>
      <c r="D20" s="34" t="s">
        <v>405</v>
      </c>
      <c r="E20" s="35" t="s">
        <v>314</v>
      </c>
      <c r="F20" s="35" t="s">
        <v>394</v>
      </c>
      <c r="G20" s="33" t="s">
        <v>406</v>
      </c>
      <c r="H20" s="33">
        <v>3000</v>
      </c>
      <c r="I20" s="33">
        <v>2700</v>
      </c>
      <c r="J20" s="43">
        <v>1500</v>
      </c>
      <c r="K20" s="43">
        <f t="shared" si="0"/>
        <v>1350</v>
      </c>
      <c r="L20" s="60">
        <v>0.5</v>
      </c>
      <c r="M20" s="43">
        <f t="shared" si="1"/>
        <v>2025</v>
      </c>
      <c r="N20" s="60">
        <v>0.75</v>
      </c>
      <c r="O20" s="61" t="s">
        <v>281</v>
      </c>
      <c r="P20" s="62" t="s">
        <v>27</v>
      </c>
    </row>
    <row r="21" s="4" customFormat="1" ht="133" customHeight="1" spans="1:16">
      <c r="A21" s="33">
        <v>14</v>
      </c>
      <c r="B21" s="34" t="s">
        <v>403</v>
      </c>
      <c r="C21" s="34" t="s">
        <v>407</v>
      </c>
      <c r="D21" s="34" t="s">
        <v>408</v>
      </c>
      <c r="E21" s="35" t="s">
        <v>314</v>
      </c>
      <c r="F21" s="35" t="s">
        <v>394</v>
      </c>
      <c r="G21" s="33" t="s">
        <v>409</v>
      </c>
      <c r="H21" s="33">
        <v>1800</v>
      </c>
      <c r="I21" s="33">
        <v>1600</v>
      </c>
      <c r="J21" s="43">
        <v>1200</v>
      </c>
      <c r="K21" s="43">
        <f t="shared" si="0"/>
        <v>800</v>
      </c>
      <c r="L21" s="60">
        <v>0.5</v>
      </c>
      <c r="M21" s="43">
        <f t="shared" si="1"/>
        <v>1200</v>
      </c>
      <c r="N21" s="60">
        <v>0.75</v>
      </c>
      <c r="O21" s="61" t="s">
        <v>281</v>
      </c>
      <c r="P21" s="62" t="s">
        <v>27</v>
      </c>
    </row>
    <row r="22" s="4" customFormat="1" ht="103" customHeight="1" spans="1:16">
      <c r="A22" s="33">
        <v>15</v>
      </c>
      <c r="B22" s="34" t="s">
        <v>410</v>
      </c>
      <c r="C22" s="34" t="s">
        <v>411</v>
      </c>
      <c r="D22" s="34" t="s">
        <v>412</v>
      </c>
      <c r="E22" s="35" t="s">
        <v>131</v>
      </c>
      <c r="F22" s="35" t="s">
        <v>367</v>
      </c>
      <c r="G22" s="33" t="s">
        <v>413</v>
      </c>
      <c r="H22" s="33">
        <v>20000</v>
      </c>
      <c r="I22" s="33">
        <v>18000</v>
      </c>
      <c r="J22" s="43">
        <v>9000</v>
      </c>
      <c r="K22" s="43">
        <f t="shared" si="0"/>
        <v>9000</v>
      </c>
      <c r="L22" s="60">
        <v>0.5</v>
      </c>
      <c r="M22" s="43">
        <f t="shared" si="1"/>
        <v>13500</v>
      </c>
      <c r="N22" s="60">
        <v>0.75</v>
      </c>
      <c r="O22" s="61" t="s">
        <v>281</v>
      </c>
      <c r="P22" s="62" t="s">
        <v>27</v>
      </c>
    </row>
    <row r="23" s="9" customFormat="1" ht="47" customHeight="1" spans="1:16">
      <c r="A23" s="36" t="s">
        <v>59</v>
      </c>
      <c r="B23" s="37"/>
      <c r="C23" s="37"/>
      <c r="D23" s="37"/>
      <c r="E23" s="38"/>
      <c r="F23" s="38"/>
      <c r="G23" s="39"/>
      <c r="H23" s="39">
        <f t="shared" ref="H23:J23" si="2">SUM(H6:H22)</f>
        <v>148791</v>
      </c>
      <c r="I23" s="39">
        <f t="shared" si="2"/>
        <v>63500</v>
      </c>
      <c r="J23" s="39">
        <f t="shared" si="2"/>
        <v>59670</v>
      </c>
      <c r="K23" s="64">
        <f t="shared" si="0"/>
        <v>31750</v>
      </c>
      <c r="L23" s="65">
        <v>0.5</v>
      </c>
      <c r="M23" s="64">
        <f t="shared" si="1"/>
        <v>47625</v>
      </c>
      <c r="N23" s="65">
        <v>0.75</v>
      </c>
      <c r="O23" s="37"/>
      <c r="P23" s="66"/>
    </row>
    <row r="24" s="10" customFormat="1" ht="66" customHeight="1" spans="1:16">
      <c r="A24" s="32" t="s">
        <v>414</v>
      </c>
      <c r="B24" s="32"/>
      <c r="C24" s="32"/>
      <c r="D24" s="32"/>
      <c r="E24" s="32"/>
      <c r="F24" s="32"/>
      <c r="G24" s="31"/>
      <c r="H24" s="31"/>
      <c r="I24" s="31"/>
      <c r="J24" s="31"/>
      <c r="K24" s="31"/>
      <c r="L24" s="31"/>
      <c r="M24" s="31"/>
      <c r="N24" s="31"/>
      <c r="O24" s="32"/>
      <c r="P24" s="32"/>
    </row>
    <row r="25" s="11" customFormat="1" ht="33" customHeight="1" spans="1:16">
      <c r="A25" s="40" t="s">
        <v>415</v>
      </c>
      <c r="B25" s="41"/>
      <c r="C25" s="41"/>
      <c r="D25" s="41"/>
      <c r="E25" s="41"/>
      <c r="F25" s="41"/>
      <c r="G25" s="42"/>
      <c r="H25" s="42"/>
      <c r="I25" s="42"/>
      <c r="J25" s="42"/>
      <c r="K25" s="42"/>
      <c r="L25" s="42"/>
      <c r="M25" s="42"/>
      <c r="N25" s="42"/>
      <c r="O25" s="41"/>
      <c r="P25" s="67"/>
    </row>
    <row r="26" s="4" customFormat="1" ht="135" customHeight="1" spans="1:16">
      <c r="A26" s="43">
        <v>1</v>
      </c>
      <c r="B26" s="44" t="s">
        <v>96</v>
      </c>
      <c r="C26" s="44" t="s">
        <v>416</v>
      </c>
      <c r="D26" s="44" t="s">
        <v>417</v>
      </c>
      <c r="E26" s="45" t="s">
        <v>418</v>
      </c>
      <c r="F26" s="46" t="s">
        <v>367</v>
      </c>
      <c r="G26" s="43" t="s">
        <v>419</v>
      </c>
      <c r="H26" s="47">
        <v>12000</v>
      </c>
      <c r="I26" s="47">
        <v>7000</v>
      </c>
      <c r="J26" s="68">
        <v>4500</v>
      </c>
      <c r="K26" s="68">
        <f t="shared" ref="K26:K31" si="3">I26*0.5</f>
        <v>3500</v>
      </c>
      <c r="L26" s="69">
        <v>0.5</v>
      </c>
      <c r="M26" s="68">
        <f t="shared" ref="M26:M31" si="4">I26*0.75</f>
        <v>5250</v>
      </c>
      <c r="N26" s="60">
        <v>0.75</v>
      </c>
      <c r="O26" s="61" t="s">
        <v>281</v>
      </c>
      <c r="P26" s="62" t="s">
        <v>27</v>
      </c>
    </row>
    <row r="27" s="4" customFormat="1" ht="127" customHeight="1" spans="1:16">
      <c r="A27" s="43">
        <v>2</v>
      </c>
      <c r="B27" s="44" t="s">
        <v>66</v>
      </c>
      <c r="C27" s="44" t="s">
        <v>420</v>
      </c>
      <c r="D27" s="44" t="s">
        <v>421</v>
      </c>
      <c r="E27" s="45" t="s">
        <v>418</v>
      </c>
      <c r="F27" s="46" t="s">
        <v>367</v>
      </c>
      <c r="G27" s="43" t="s">
        <v>422</v>
      </c>
      <c r="H27" s="47">
        <v>1000</v>
      </c>
      <c r="I27" s="47">
        <v>1000</v>
      </c>
      <c r="J27" s="68">
        <v>900</v>
      </c>
      <c r="K27" s="68">
        <f t="shared" si="3"/>
        <v>500</v>
      </c>
      <c r="L27" s="69">
        <v>0.5</v>
      </c>
      <c r="M27" s="68">
        <f t="shared" si="4"/>
        <v>750</v>
      </c>
      <c r="N27" s="60">
        <v>0.75</v>
      </c>
      <c r="O27" s="61" t="s">
        <v>281</v>
      </c>
      <c r="P27" s="62" t="s">
        <v>27</v>
      </c>
    </row>
    <row r="28" s="4" customFormat="1" ht="132" customHeight="1" spans="1:16">
      <c r="A28" s="43">
        <v>3</v>
      </c>
      <c r="B28" s="44" t="s">
        <v>79</v>
      </c>
      <c r="C28" s="44" t="s">
        <v>423</v>
      </c>
      <c r="D28" s="44" t="s">
        <v>424</v>
      </c>
      <c r="E28" s="45" t="s">
        <v>418</v>
      </c>
      <c r="F28" s="46" t="s">
        <v>367</v>
      </c>
      <c r="G28" s="43" t="s">
        <v>425</v>
      </c>
      <c r="H28" s="47">
        <v>1000</v>
      </c>
      <c r="I28" s="47">
        <v>1000</v>
      </c>
      <c r="J28" s="68">
        <v>800</v>
      </c>
      <c r="K28" s="68">
        <f t="shared" si="3"/>
        <v>500</v>
      </c>
      <c r="L28" s="69">
        <v>0.5</v>
      </c>
      <c r="M28" s="68">
        <f t="shared" si="4"/>
        <v>750</v>
      </c>
      <c r="N28" s="60">
        <v>0.75</v>
      </c>
      <c r="O28" s="61" t="s">
        <v>281</v>
      </c>
      <c r="P28" s="62" t="s">
        <v>27</v>
      </c>
    </row>
    <row r="29" s="4" customFormat="1" ht="129" customHeight="1" spans="1:16">
      <c r="A29" s="43">
        <v>4</v>
      </c>
      <c r="B29" s="44" t="s">
        <v>426</v>
      </c>
      <c r="C29" s="44" t="s">
        <v>427</v>
      </c>
      <c r="D29" s="44" t="s">
        <v>428</v>
      </c>
      <c r="E29" s="45" t="s">
        <v>366</v>
      </c>
      <c r="F29" s="46" t="s">
        <v>367</v>
      </c>
      <c r="G29" s="43" t="s">
        <v>419</v>
      </c>
      <c r="H29" s="47">
        <v>1100</v>
      </c>
      <c r="I29" s="47">
        <v>1100</v>
      </c>
      <c r="J29" s="68">
        <v>350</v>
      </c>
      <c r="K29" s="68">
        <f t="shared" si="3"/>
        <v>550</v>
      </c>
      <c r="L29" s="69">
        <v>0.5</v>
      </c>
      <c r="M29" s="68">
        <f t="shared" si="4"/>
        <v>825</v>
      </c>
      <c r="N29" s="60">
        <v>0.75</v>
      </c>
      <c r="O29" s="61" t="s">
        <v>281</v>
      </c>
      <c r="P29" s="62" t="s">
        <v>27</v>
      </c>
    </row>
    <row r="30" s="4" customFormat="1" ht="170" customHeight="1" spans="1:16">
      <c r="A30" s="43">
        <v>5</v>
      </c>
      <c r="B30" s="44" t="s">
        <v>62</v>
      </c>
      <c r="C30" s="44" t="s">
        <v>429</v>
      </c>
      <c r="D30" s="44" t="s">
        <v>430</v>
      </c>
      <c r="E30" s="45" t="s">
        <v>418</v>
      </c>
      <c r="F30" s="46" t="s">
        <v>394</v>
      </c>
      <c r="G30" s="43" t="s">
        <v>431</v>
      </c>
      <c r="H30" s="47">
        <v>24800</v>
      </c>
      <c r="I30" s="47">
        <v>20000</v>
      </c>
      <c r="J30" s="68">
        <v>10000</v>
      </c>
      <c r="K30" s="68">
        <f t="shared" si="3"/>
        <v>10000</v>
      </c>
      <c r="L30" s="69">
        <v>0.5</v>
      </c>
      <c r="M30" s="68">
        <f t="shared" si="4"/>
        <v>15000</v>
      </c>
      <c r="N30" s="60">
        <v>0.75</v>
      </c>
      <c r="O30" s="61" t="s">
        <v>281</v>
      </c>
      <c r="P30" s="62" t="s">
        <v>27</v>
      </c>
    </row>
    <row r="31" s="4" customFormat="1" ht="128" customHeight="1" spans="1:16">
      <c r="A31" s="43">
        <v>6</v>
      </c>
      <c r="B31" s="44" t="s">
        <v>84</v>
      </c>
      <c r="C31" s="44" t="s">
        <v>432</v>
      </c>
      <c r="D31" s="44" t="s">
        <v>433</v>
      </c>
      <c r="E31" s="45" t="s">
        <v>366</v>
      </c>
      <c r="F31" s="46" t="s">
        <v>367</v>
      </c>
      <c r="G31" s="43" t="s">
        <v>434</v>
      </c>
      <c r="H31" s="47">
        <v>1000</v>
      </c>
      <c r="I31" s="47">
        <v>1000</v>
      </c>
      <c r="J31" s="68">
        <v>1000</v>
      </c>
      <c r="K31" s="68">
        <f t="shared" si="3"/>
        <v>500</v>
      </c>
      <c r="L31" s="69">
        <v>0.5</v>
      </c>
      <c r="M31" s="68">
        <f t="shared" si="4"/>
        <v>750</v>
      </c>
      <c r="N31" s="60">
        <v>0.75</v>
      </c>
      <c r="O31" s="61" t="s">
        <v>281</v>
      </c>
      <c r="P31" s="62" t="s">
        <v>369</v>
      </c>
    </row>
    <row r="32" s="11" customFormat="1" ht="32" customHeight="1" spans="1:16">
      <c r="A32" s="40" t="s">
        <v>415</v>
      </c>
      <c r="B32" s="41"/>
      <c r="C32" s="41"/>
      <c r="D32" s="41"/>
      <c r="E32" s="41"/>
      <c r="F32" s="41"/>
      <c r="G32" s="42"/>
      <c r="H32" s="42"/>
      <c r="I32" s="42"/>
      <c r="J32" s="42"/>
      <c r="K32" s="42"/>
      <c r="L32" s="42"/>
      <c r="M32" s="42"/>
      <c r="N32" s="42"/>
      <c r="O32" s="41"/>
      <c r="P32" s="67"/>
    </row>
    <row r="33" s="4" customFormat="1" ht="184" customHeight="1" spans="1:16">
      <c r="A33" s="43">
        <v>7</v>
      </c>
      <c r="B33" s="44" t="s">
        <v>435</v>
      </c>
      <c r="C33" s="44" t="s">
        <v>436</v>
      </c>
      <c r="D33" s="44" t="s">
        <v>437</v>
      </c>
      <c r="E33" s="45" t="s">
        <v>438</v>
      </c>
      <c r="F33" s="46" t="s">
        <v>367</v>
      </c>
      <c r="G33" s="43" t="s">
        <v>439</v>
      </c>
      <c r="H33" s="47">
        <v>5000</v>
      </c>
      <c r="I33" s="47">
        <v>3000</v>
      </c>
      <c r="J33" s="68">
        <v>2100</v>
      </c>
      <c r="K33" s="68">
        <f>I33*0.5</f>
        <v>1500</v>
      </c>
      <c r="L33" s="69">
        <v>0.5</v>
      </c>
      <c r="M33" s="68">
        <f>I33*0.75</f>
        <v>2250</v>
      </c>
      <c r="N33" s="60">
        <v>0.75</v>
      </c>
      <c r="O33" s="61" t="s">
        <v>281</v>
      </c>
      <c r="P33" s="62" t="s">
        <v>27</v>
      </c>
    </row>
    <row r="34" s="4" customFormat="1" ht="133" customHeight="1" spans="1:16">
      <c r="A34" s="43">
        <v>8</v>
      </c>
      <c r="B34" s="48" t="s">
        <v>440</v>
      </c>
      <c r="C34" s="48" t="s">
        <v>441</v>
      </c>
      <c r="D34" s="48" t="s">
        <v>442</v>
      </c>
      <c r="E34" s="49" t="s">
        <v>373</v>
      </c>
      <c r="F34" s="49" t="s">
        <v>358</v>
      </c>
      <c r="G34" s="47" t="s">
        <v>443</v>
      </c>
      <c r="H34" s="50">
        <v>1500</v>
      </c>
      <c r="I34" s="50">
        <v>1500</v>
      </c>
      <c r="J34" s="68">
        <v>1600</v>
      </c>
      <c r="K34" s="68">
        <f>I34*0.5</f>
        <v>750</v>
      </c>
      <c r="L34" s="69">
        <v>0.5</v>
      </c>
      <c r="M34" s="68">
        <f>I34*0.75</f>
        <v>1125</v>
      </c>
      <c r="N34" s="60">
        <v>0.75</v>
      </c>
      <c r="O34" s="61" t="s">
        <v>281</v>
      </c>
      <c r="P34" s="62" t="s">
        <v>369</v>
      </c>
    </row>
    <row r="35" s="6" customFormat="1" ht="208" customHeight="1" spans="1:16">
      <c r="A35" s="43">
        <v>9</v>
      </c>
      <c r="B35" s="44" t="s">
        <v>444</v>
      </c>
      <c r="C35" s="44" t="s">
        <v>445</v>
      </c>
      <c r="D35" s="44" t="s">
        <v>446</v>
      </c>
      <c r="E35" s="45" t="s">
        <v>337</v>
      </c>
      <c r="F35" s="46" t="s">
        <v>447</v>
      </c>
      <c r="G35" s="43" t="s">
        <v>448</v>
      </c>
      <c r="H35" s="47">
        <v>16000</v>
      </c>
      <c r="I35" s="47">
        <v>12000</v>
      </c>
      <c r="J35" s="68">
        <v>1200</v>
      </c>
      <c r="K35" s="68">
        <f>I35*0.5</f>
        <v>6000</v>
      </c>
      <c r="L35" s="69">
        <v>0.5</v>
      </c>
      <c r="M35" s="68">
        <f>I35*0.75</f>
        <v>9000</v>
      </c>
      <c r="N35" s="60">
        <v>0.75</v>
      </c>
      <c r="O35" s="61" t="s">
        <v>281</v>
      </c>
      <c r="P35" s="62" t="s">
        <v>27</v>
      </c>
    </row>
    <row r="36" s="6" customFormat="1" ht="183" customHeight="1" spans="1:16">
      <c r="A36" s="43">
        <v>10</v>
      </c>
      <c r="B36" s="44" t="s">
        <v>449</v>
      </c>
      <c r="C36" s="44" t="s">
        <v>450</v>
      </c>
      <c r="D36" s="44" t="s">
        <v>451</v>
      </c>
      <c r="E36" s="46" t="s">
        <v>373</v>
      </c>
      <c r="F36" s="46" t="s">
        <v>367</v>
      </c>
      <c r="G36" s="50" t="s">
        <v>452</v>
      </c>
      <c r="H36" s="50">
        <v>10500</v>
      </c>
      <c r="I36" s="50">
        <v>10000</v>
      </c>
      <c r="J36" s="68">
        <v>3000</v>
      </c>
      <c r="K36" s="68">
        <f>I36*0.5</f>
        <v>5000</v>
      </c>
      <c r="L36" s="69">
        <v>0.5</v>
      </c>
      <c r="M36" s="68">
        <f>I36*0.75</f>
        <v>7500</v>
      </c>
      <c r="N36" s="60">
        <v>0.75</v>
      </c>
      <c r="O36" s="61" t="s">
        <v>281</v>
      </c>
      <c r="P36" s="62" t="s">
        <v>27</v>
      </c>
    </row>
    <row r="37" s="6" customFormat="1" ht="95" customHeight="1" spans="1:16">
      <c r="A37" s="43">
        <v>11</v>
      </c>
      <c r="B37" s="44" t="s">
        <v>89</v>
      </c>
      <c r="C37" s="44" t="s">
        <v>453</v>
      </c>
      <c r="D37" s="44" t="s">
        <v>91</v>
      </c>
      <c r="E37" s="46" t="s">
        <v>366</v>
      </c>
      <c r="F37" s="46" t="s">
        <v>367</v>
      </c>
      <c r="G37" s="50" t="s">
        <v>395</v>
      </c>
      <c r="H37" s="47">
        <v>2000</v>
      </c>
      <c r="I37" s="47">
        <v>1200</v>
      </c>
      <c r="J37" s="68">
        <v>1200</v>
      </c>
      <c r="K37" s="68">
        <f>I37*0.5</f>
        <v>600</v>
      </c>
      <c r="L37" s="69">
        <v>0.5</v>
      </c>
      <c r="M37" s="68">
        <f>I37*0.75</f>
        <v>900</v>
      </c>
      <c r="N37" s="60">
        <v>0.75</v>
      </c>
      <c r="O37" s="61" t="s">
        <v>281</v>
      </c>
      <c r="P37" s="62" t="s">
        <v>369</v>
      </c>
    </row>
    <row r="38" s="12" customFormat="1" ht="35" customHeight="1" spans="1:16">
      <c r="A38" s="40" t="s">
        <v>415</v>
      </c>
      <c r="B38" s="51"/>
      <c r="C38" s="51"/>
      <c r="D38" s="51"/>
      <c r="E38" s="51"/>
      <c r="F38" s="51"/>
      <c r="G38" s="52"/>
      <c r="H38" s="52"/>
      <c r="I38" s="52"/>
      <c r="J38" s="52"/>
      <c r="K38" s="52"/>
      <c r="L38" s="52"/>
      <c r="M38" s="52"/>
      <c r="N38" s="52"/>
      <c r="O38" s="51"/>
      <c r="P38" s="70"/>
    </row>
    <row r="39" s="6" customFormat="1" ht="166" customHeight="1" spans="1:16">
      <c r="A39" s="43">
        <v>12</v>
      </c>
      <c r="B39" s="44" t="s">
        <v>454</v>
      </c>
      <c r="C39" s="44" t="s">
        <v>455</v>
      </c>
      <c r="D39" s="44" t="s">
        <v>456</v>
      </c>
      <c r="E39" s="46" t="s">
        <v>337</v>
      </c>
      <c r="F39" s="46" t="s">
        <v>367</v>
      </c>
      <c r="G39" s="50" t="s">
        <v>457</v>
      </c>
      <c r="H39" s="50">
        <v>2500</v>
      </c>
      <c r="I39" s="50">
        <v>2500</v>
      </c>
      <c r="J39" s="68">
        <v>1300</v>
      </c>
      <c r="K39" s="68">
        <f t="shared" ref="K39:K44" si="5">I39*0.5</f>
        <v>1250</v>
      </c>
      <c r="L39" s="69">
        <v>0.5</v>
      </c>
      <c r="M39" s="68">
        <f t="shared" ref="M39:M44" si="6">I39*0.75</f>
        <v>1875</v>
      </c>
      <c r="N39" s="60">
        <v>0.75</v>
      </c>
      <c r="O39" s="61" t="s">
        <v>281</v>
      </c>
      <c r="P39" s="62" t="s">
        <v>27</v>
      </c>
    </row>
    <row r="40" s="6" customFormat="1" ht="132" customHeight="1" spans="1:16">
      <c r="A40" s="43">
        <v>13</v>
      </c>
      <c r="B40" s="44" t="s">
        <v>458</v>
      </c>
      <c r="C40" s="44" t="s">
        <v>76</v>
      </c>
      <c r="D40" s="44" t="s">
        <v>77</v>
      </c>
      <c r="E40" s="46" t="s">
        <v>418</v>
      </c>
      <c r="F40" s="46" t="s">
        <v>367</v>
      </c>
      <c r="G40" s="50" t="s">
        <v>457</v>
      </c>
      <c r="H40" s="47">
        <v>1500</v>
      </c>
      <c r="I40" s="47">
        <v>1500</v>
      </c>
      <c r="J40" s="68">
        <v>1200</v>
      </c>
      <c r="K40" s="68">
        <f t="shared" si="5"/>
        <v>750</v>
      </c>
      <c r="L40" s="69">
        <v>0.5</v>
      </c>
      <c r="M40" s="68">
        <f t="shared" si="6"/>
        <v>1125</v>
      </c>
      <c r="N40" s="60">
        <v>0.75</v>
      </c>
      <c r="O40" s="61" t="s">
        <v>281</v>
      </c>
      <c r="P40" s="62" t="s">
        <v>27</v>
      </c>
    </row>
    <row r="41" s="6" customFormat="1" ht="138" customHeight="1" spans="1:16">
      <c r="A41" s="43">
        <v>14</v>
      </c>
      <c r="B41" s="44" t="s">
        <v>71</v>
      </c>
      <c r="C41" s="44" t="s">
        <v>459</v>
      </c>
      <c r="D41" s="44" t="s">
        <v>73</v>
      </c>
      <c r="E41" s="46" t="s">
        <v>418</v>
      </c>
      <c r="F41" s="46" t="s">
        <v>367</v>
      </c>
      <c r="G41" s="50" t="s">
        <v>460</v>
      </c>
      <c r="H41" s="47">
        <v>1200</v>
      </c>
      <c r="I41" s="47">
        <v>1000</v>
      </c>
      <c r="J41" s="68">
        <v>800</v>
      </c>
      <c r="K41" s="68">
        <f t="shared" si="5"/>
        <v>500</v>
      </c>
      <c r="L41" s="69">
        <v>0.5</v>
      </c>
      <c r="M41" s="68">
        <f t="shared" si="6"/>
        <v>750</v>
      </c>
      <c r="N41" s="60">
        <v>0.75</v>
      </c>
      <c r="O41" s="61" t="s">
        <v>281</v>
      </c>
      <c r="P41" s="62" t="s">
        <v>27</v>
      </c>
    </row>
    <row r="42" s="6" customFormat="1" ht="261" customHeight="1" spans="1:16">
      <c r="A42" s="43">
        <v>15</v>
      </c>
      <c r="B42" s="44" t="s">
        <v>461</v>
      </c>
      <c r="C42" s="44" t="s">
        <v>462</v>
      </c>
      <c r="D42" s="44" t="s">
        <v>463</v>
      </c>
      <c r="E42" s="45" t="s">
        <v>337</v>
      </c>
      <c r="F42" s="49" t="s">
        <v>358</v>
      </c>
      <c r="G42" s="43" t="s">
        <v>464</v>
      </c>
      <c r="H42" s="47">
        <v>1000</v>
      </c>
      <c r="I42" s="47">
        <v>1000</v>
      </c>
      <c r="J42" s="68">
        <v>200</v>
      </c>
      <c r="K42" s="68">
        <f t="shared" si="5"/>
        <v>500</v>
      </c>
      <c r="L42" s="69">
        <v>0.5</v>
      </c>
      <c r="M42" s="68">
        <f t="shared" si="6"/>
        <v>750</v>
      </c>
      <c r="N42" s="60">
        <v>0.75</v>
      </c>
      <c r="O42" s="34" t="s">
        <v>465</v>
      </c>
      <c r="P42" s="63" t="s">
        <v>466</v>
      </c>
    </row>
    <row r="43" s="6" customFormat="1" ht="121" customHeight="1" spans="1:16">
      <c r="A43" s="43">
        <v>16</v>
      </c>
      <c r="B43" s="48" t="s">
        <v>467</v>
      </c>
      <c r="C43" s="48" t="s">
        <v>468</v>
      </c>
      <c r="D43" s="48" t="s">
        <v>469</v>
      </c>
      <c r="E43" s="49" t="s">
        <v>366</v>
      </c>
      <c r="F43" s="49" t="s">
        <v>358</v>
      </c>
      <c r="G43" s="47" t="s">
        <v>470</v>
      </c>
      <c r="H43" s="50">
        <v>1000</v>
      </c>
      <c r="I43" s="50">
        <v>1000</v>
      </c>
      <c r="J43" s="68">
        <v>600</v>
      </c>
      <c r="K43" s="68">
        <f t="shared" si="5"/>
        <v>500</v>
      </c>
      <c r="L43" s="69">
        <v>0.5</v>
      </c>
      <c r="M43" s="68">
        <f t="shared" si="6"/>
        <v>750</v>
      </c>
      <c r="N43" s="60">
        <v>0.75</v>
      </c>
      <c r="O43" s="71" t="s">
        <v>281</v>
      </c>
      <c r="P43" s="63" t="s">
        <v>27</v>
      </c>
    </row>
    <row r="44" s="12" customFormat="1" ht="36" customHeight="1" spans="1:16">
      <c r="A44" s="36" t="s">
        <v>59</v>
      </c>
      <c r="B44" s="37"/>
      <c r="C44" s="37"/>
      <c r="D44" s="37"/>
      <c r="E44" s="38"/>
      <c r="F44" s="38"/>
      <c r="G44" s="39"/>
      <c r="H44" s="39">
        <f t="shared" ref="H44:J44" si="7">SUM(H26:H43)</f>
        <v>83100</v>
      </c>
      <c r="I44" s="39">
        <f t="shared" si="7"/>
        <v>65800</v>
      </c>
      <c r="J44" s="39">
        <f t="shared" si="7"/>
        <v>30750</v>
      </c>
      <c r="K44" s="72">
        <f t="shared" si="5"/>
        <v>32900</v>
      </c>
      <c r="L44" s="73">
        <v>0.5</v>
      </c>
      <c r="M44" s="72">
        <f t="shared" si="6"/>
        <v>49350</v>
      </c>
      <c r="N44" s="65">
        <v>0.75</v>
      </c>
      <c r="O44" s="37"/>
      <c r="P44" s="66"/>
    </row>
    <row r="45" s="11" customFormat="1" ht="85" customHeight="1" spans="1:16">
      <c r="A45" s="32" t="s">
        <v>471</v>
      </c>
      <c r="B45" s="32"/>
      <c r="C45" s="32"/>
      <c r="D45" s="32"/>
      <c r="E45" s="32"/>
      <c r="F45" s="32"/>
      <c r="G45" s="31"/>
      <c r="H45" s="31"/>
      <c r="I45" s="31"/>
      <c r="J45" s="31"/>
      <c r="K45" s="31"/>
      <c r="L45" s="31"/>
      <c r="M45" s="31"/>
      <c r="N45" s="31"/>
      <c r="O45" s="32"/>
      <c r="P45" s="32"/>
    </row>
    <row r="46" s="11" customFormat="1" ht="30" customHeight="1" spans="1:16">
      <c r="A46" s="32" t="s">
        <v>472</v>
      </c>
      <c r="B46" s="32"/>
      <c r="C46" s="32"/>
      <c r="D46" s="32"/>
      <c r="E46" s="32"/>
      <c r="F46" s="32"/>
      <c r="G46" s="31"/>
      <c r="H46" s="31"/>
      <c r="I46" s="31"/>
      <c r="J46" s="31"/>
      <c r="K46" s="31"/>
      <c r="L46" s="31"/>
      <c r="M46" s="31"/>
      <c r="N46" s="31"/>
      <c r="O46" s="32"/>
      <c r="P46" s="32"/>
    </row>
    <row r="47" s="4" customFormat="1" ht="207" customHeight="1" spans="1:16">
      <c r="A47" s="33">
        <v>1</v>
      </c>
      <c r="B47" s="34" t="s">
        <v>473</v>
      </c>
      <c r="C47" s="34" t="s">
        <v>474</v>
      </c>
      <c r="D47" s="34" t="s">
        <v>475</v>
      </c>
      <c r="E47" s="35" t="s">
        <v>476</v>
      </c>
      <c r="F47" s="35" t="s">
        <v>367</v>
      </c>
      <c r="G47" s="33" t="s">
        <v>359</v>
      </c>
      <c r="H47" s="33">
        <v>68000</v>
      </c>
      <c r="I47" s="33">
        <v>68000</v>
      </c>
      <c r="J47" s="68">
        <v>16100</v>
      </c>
      <c r="K47" s="68">
        <f t="shared" ref="K47:K52" si="8">I47*0.5</f>
        <v>34000</v>
      </c>
      <c r="L47" s="69">
        <v>0.5</v>
      </c>
      <c r="M47" s="68">
        <f t="shared" ref="M47:M52" si="9">I47*0.75</f>
        <v>51000</v>
      </c>
      <c r="N47" s="60">
        <v>0.75</v>
      </c>
      <c r="O47" s="34" t="s">
        <v>477</v>
      </c>
      <c r="P47" s="62" t="s">
        <v>466</v>
      </c>
    </row>
    <row r="48" s="4" customFormat="1" ht="99" customHeight="1" spans="1:16">
      <c r="A48" s="33">
        <v>2</v>
      </c>
      <c r="B48" s="34" t="s">
        <v>478</v>
      </c>
      <c r="C48" s="34" t="s">
        <v>479</v>
      </c>
      <c r="D48" s="34" t="s">
        <v>480</v>
      </c>
      <c r="E48" s="35" t="s">
        <v>131</v>
      </c>
      <c r="F48" s="35" t="s">
        <v>367</v>
      </c>
      <c r="G48" s="33" t="s">
        <v>481</v>
      </c>
      <c r="H48" s="33">
        <v>15000</v>
      </c>
      <c r="I48" s="33">
        <v>15000</v>
      </c>
      <c r="J48" s="68">
        <v>1500</v>
      </c>
      <c r="K48" s="68">
        <f t="shared" si="8"/>
        <v>7500</v>
      </c>
      <c r="L48" s="69">
        <v>0.5</v>
      </c>
      <c r="M48" s="68">
        <f t="shared" si="9"/>
        <v>11250</v>
      </c>
      <c r="N48" s="60">
        <v>0.75</v>
      </c>
      <c r="O48" s="61" t="s">
        <v>281</v>
      </c>
      <c r="P48" s="62" t="s">
        <v>27</v>
      </c>
    </row>
    <row r="49" s="4" customFormat="1" ht="117" customHeight="1" spans="1:16">
      <c r="A49" s="33">
        <v>3</v>
      </c>
      <c r="B49" s="34" t="s">
        <v>482</v>
      </c>
      <c r="C49" s="53" t="s">
        <v>483</v>
      </c>
      <c r="D49" s="34" t="s">
        <v>484</v>
      </c>
      <c r="E49" s="35" t="s">
        <v>337</v>
      </c>
      <c r="F49" s="35" t="s">
        <v>367</v>
      </c>
      <c r="G49" s="33" t="s">
        <v>485</v>
      </c>
      <c r="H49" s="33">
        <v>1000</v>
      </c>
      <c r="I49" s="33">
        <v>1000</v>
      </c>
      <c r="J49" s="68">
        <v>800</v>
      </c>
      <c r="K49" s="68">
        <f t="shared" si="8"/>
        <v>500</v>
      </c>
      <c r="L49" s="69">
        <v>0.5</v>
      </c>
      <c r="M49" s="68">
        <f t="shared" si="9"/>
        <v>750</v>
      </c>
      <c r="N49" s="60">
        <v>0.75</v>
      </c>
      <c r="O49" s="61" t="s">
        <v>281</v>
      </c>
      <c r="P49" s="62" t="s">
        <v>27</v>
      </c>
    </row>
    <row r="50" s="13" customFormat="1" ht="168" customHeight="1" spans="1:16">
      <c r="A50" s="33">
        <v>4</v>
      </c>
      <c r="B50" s="34" t="s">
        <v>102</v>
      </c>
      <c r="C50" s="53" t="s">
        <v>486</v>
      </c>
      <c r="D50" s="53" t="s">
        <v>487</v>
      </c>
      <c r="E50" s="35" t="s">
        <v>314</v>
      </c>
      <c r="F50" s="35" t="s">
        <v>367</v>
      </c>
      <c r="G50" s="33" t="s">
        <v>488</v>
      </c>
      <c r="H50" s="33">
        <v>103000</v>
      </c>
      <c r="I50" s="33">
        <v>30000</v>
      </c>
      <c r="J50" s="68">
        <v>15400</v>
      </c>
      <c r="K50" s="68">
        <f t="shared" si="8"/>
        <v>15000</v>
      </c>
      <c r="L50" s="69">
        <v>0.5</v>
      </c>
      <c r="M50" s="68">
        <f t="shared" si="9"/>
        <v>22500</v>
      </c>
      <c r="N50" s="60">
        <v>0.75</v>
      </c>
      <c r="O50" s="61" t="s">
        <v>281</v>
      </c>
      <c r="P50" s="62" t="s">
        <v>27</v>
      </c>
    </row>
    <row r="51" s="4" customFormat="1" ht="157" customHeight="1" spans="1:16">
      <c r="A51" s="33">
        <v>5</v>
      </c>
      <c r="B51" s="34" t="s">
        <v>489</v>
      </c>
      <c r="C51" s="34" t="s">
        <v>490</v>
      </c>
      <c r="D51" s="34" t="s">
        <v>491</v>
      </c>
      <c r="E51" s="35" t="s">
        <v>366</v>
      </c>
      <c r="F51" s="35" t="s">
        <v>367</v>
      </c>
      <c r="G51" s="33" t="s">
        <v>492</v>
      </c>
      <c r="H51" s="33">
        <v>115000</v>
      </c>
      <c r="I51" s="33">
        <v>16400</v>
      </c>
      <c r="J51" s="68">
        <v>5300</v>
      </c>
      <c r="K51" s="68">
        <f t="shared" si="8"/>
        <v>8200</v>
      </c>
      <c r="L51" s="69">
        <v>0.5</v>
      </c>
      <c r="M51" s="68">
        <f t="shared" si="9"/>
        <v>12300</v>
      </c>
      <c r="N51" s="60">
        <v>0.75</v>
      </c>
      <c r="O51" s="61" t="s">
        <v>281</v>
      </c>
      <c r="P51" s="62" t="s">
        <v>27</v>
      </c>
    </row>
    <row r="52" s="4" customFormat="1" ht="138" customHeight="1" spans="1:16">
      <c r="A52" s="33">
        <v>6</v>
      </c>
      <c r="B52" s="34" t="s">
        <v>493</v>
      </c>
      <c r="C52" s="34" t="s">
        <v>494</v>
      </c>
      <c r="D52" s="34" t="s">
        <v>495</v>
      </c>
      <c r="E52" s="35" t="s">
        <v>337</v>
      </c>
      <c r="F52" s="35" t="s">
        <v>367</v>
      </c>
      <c r="G52" s="33" t="s">
        <v>496</v>
      </c>
      <c r="H52" s="33">
        <v>50000</v>
      </c>
      <c r="I52" s="33">
        <v>15000</v>
      </c>
      <c r="J52" s="68">
        <v>10200</v>
      </c>
      <c r="K52" s="68">
        <f t="shared" si="8"/>
        <v>7500</v>
      </c>
      <c r="L52" s="69">
        <v>0.5</v>
      </c>
      <c r="M52" s="68">
        <f t="shared" si="9"/>
        <v>11250</v>
      </c>
      <c r="N52" s="60">
        <v>0.75</v>
      </c>
      <c r="O52" s="61" t="s">
        <v>281</v>
      </c>
      <c r="P52" s="62" t="s">
        <v>27</v>
      </c>
    </row>
    <row r="53" s="12" customFormat="1" ht="37" customHeight="1" spans="1:16">
      <c r="A53" s="32" t="s">
        <v>472</v>
      </c>
      <c r="B53" s="37"/>
      <c r="C53" s="37"/>
      <c r="D53" s="37"/>
      <c r="E53" s="37"/>
      <c r="F53" s="37"/>
      <c r="G53" s="36"/>
      <c r="H53" s="36"/>
      <c r="I53" s="36"/>
      <c r="J53" s="36"/>
      <c r="K53" s="36"/>
      <c r="L53" s="36"/>
      <c r="M53" s="36"/>
      <c r="N53" s="36"/>
      <c r="O53" s="37"/>
      <c r="P53" s="37"/>
    </row>
    <row r="54" s="13" customFormat="1" ht="99" customHeight="1" spans="1:16">
      <c r="A54" s="33">
        <v>7</v>
      </c>
      <c r="B54" s="34" t="s">
        <v>497</v>
      </c>
      <c r="C54" s="34" t="s">
        <v>498</v>
      </c>
      <c r="D54" s="34" t="s">
        <v>499</v>
      </c>
      <c r="E54" s="35" t="s">
        <v>476</v>
      </c>
      <c r="F54" s="35" t="s">
        <v>367</v>
      </c>
      <c r="G54" s="33" t="s">
        <v>398</v>
      </c>
      <c r="H54" s="33">
        <v>70000</v>
      </c>
      <c r="I54" s="33">
        <v>50000</v>
      </c>
      <c r="J54" s="68">
        <v>8200</v>
      </c>
      <c r="K54" s="68">
        <f t="shared" ref="K54:K60" si="10">I54*0.5</f>
        <v>25000</v>
      </c>
      <c r="L54" s="69">
        <v>0.5</v>
      </c>
      <c r="M54" s="68">
        <f>I54*0.75</f>
        <v>37500</v>
      </c>
      <c r="N54" s="60">
        <v>0.75</v>
      </c>
      <c r="O54" s="61" t="s">
        <v>281</v>
      </c>
      <c r="P54" s="62" t="s">
        <v>27</v>
      </c>
    </row>
    <row r="55" s="4" customFormat="1" ht="251" customHeight="1" spans="1:16">
      <c r="A55" s="33">
        <v>8</v>
      </c>
      <c r="B55" s="34" t="s">
        <v>500</v>
      </c>
      <c r="C55" s="34" t="s">
        <v>501</v>
      </c>
      <c r="D55" s="34" t="s">
        <v>502</v>
      </c>
      <c r="E55" s="35" t="s">
        <v>337</v>
      </c>
      <c r="F55" s="35" t="s">
        <v>367</v>
      </c>
      <c r="G55" s="33" t="s">
        <v>359</v>
      </c>
      <c r="H55" s="33">
        <v>3300</v>
      </c>
      <c r="I55" s="33">
        <v>3300</v>
      </c>
      <c r="J55" s="33">
        <v>500</v>
      </c>
      <c r="K55" s="68">
        <f t="shared" si="10"/>
        <v>1650</v>
      </c>
      <c r="L55" s="69">
        <v>0.5</v>
      </c>
      <c r="M55" s="68">
        <f t="shared" ref="M55:M60" si="11">I55*0.75</f>
        <v>2475</v>
      </c>
      <c r="N55" s="60">
        <v>0.75</v>
      </c>
      <c r="O55" s="34" t="s">
        <v>503</v>
      </c>
      <c r="P55" s="62" t="s">
        <v>504</v>
      </c>
    </row>
    <row r="56" s="4" customFormat="1" ht="109" customHeight="1" spans="1:16">
      <c r="A56" s="33">
        <v>9</v>
      </c>
      <c r="B56" s="34" t="s">
        <v>505</v>
      </c>
      <c r="C56" s="34" t="s">
        <v>506</v>
      </c>
      <c r="D56" s="34" t="s">
        <v>507</v>
      </c>
      <c r="E56" s="35" t="s">
        <v>337</v>
      </c>
      <c r="F56" s="35" t="s">
        <v>367</v>
      </c>
      <c r="G56" s="33" t="s">
        <v>508</v>
      </c>
      <c r="H56" s="33">
        <v>2500</v>
      </c>
      <c r="I56" s="33">
        <v>2500</v>
      </c>
      <c r="J56" s="33">
        <v>1540</v>
      </c>
      <c r="K56" s="68">
        <f t="shared" si="10"/>
        <v>1250</v>
      </c>
      <c r="L56" s="69">
        <v>0.5</v>
      </c>
      <c r="M56" s="68">
        <f t="shared" si="11"/>
        <v>1875</v>
      </c>
      <c r="N56" s="60">
        <v>0.75</v>
      </c>
      <c r="O56" s="34" t="s">
        <v>281</v>
      </c>
      <c r="P56" s="62" t="s">
        <v>27</v>
      </c>
    </row>
    <row r="57" s="6" customFormat="1" ht="186" customHeight="1" spans="1:16">
      <c r="A57" s="33">
        <v>10</v>
      </c>
      <c r="B57" s="34" t="s">
        <v>107</v>
      </c>
      <c r="C57" s="34" t="s">
        <v>108</v>
      </c>
      <c r="D57" s="53" t="s">
        <v>509</v>
      </c>
      <c r="E57" s="35" t="s">
        <v>476</v>
      </c>
      <c r="F57" s="35" t="s">
        <v>367</v>
      </c>
      <c r="G57" s="33" t="s">
        <v>510</v>
      </c>
      <c r="H57" s="33">
        <v>1000</v>
      </c>
      <c r="I57" s="33">
        <v>200</v>
      </c>
      <c r="J57" s="33">
        <v>1000</v>
      </c>
      <c r="K57" s="68">
        <f t="shared" si="10"/>
        <v>100</v>
      </c>
      <c r="L57" s="69">
        <v>0.5</v>
      </c>
      <c r="M57" s="68">
        <f t="shared" si="11"/>
        <v>150</v>
      </c>
      <c r="N57" s="60">
        <v>0.75</v>
      </c>
      <c r="O57" s="34" t="s">
        <v>281</v>
      </c>
      <c r="P57" s="63" t="s">
        <v>369</v>
      </c>
    </row>
    <row r="58" s="6" customFormat="1" ht="102" customHeight="1" spans="1:16">
      <c r="A58" s="33">
        <v>11</v>
      </c>
      <c r="B58" s="53" t="s">
        <v>511</v>
      </c>
      <c r="C58" s="34" t="s">
        <v>512</v>
      </c>
      <c r="D58" s="53" t="s">
        <v>513</v>
      </c>
      <c r="E58" s="35" t="s">
        <v>337</v>
      </c>
      <c r="F58" s="35" t="s">
        <v>367</v>
      </c>
      <c r="G58" s="33" t="s">
        <v>514</v>
      </c>
      <c r="H58" s="33">
        <v>2200</v>
      </c>
      <c r="I58" s="33">
        <v>2000</v>
      </c>
      <c r="J58" s="33">
        <v>1920</v>
      </c>
      <c r="K58" s="68">
        <f t="shared" si="10"/>
        <v>1000</v>
      </c>
      <c r="L58" s="69">
        <v>0.5</v>
      </c>
      <c r="M58" s="68">
        <f t="shared" si="11"/>
        <v>1500</v>
      </c>
      <c r="N58" s="60">
        <v>0.75</v>
      </c>
      <c r="O58" s="34" t="s">
        <v>281</v>
      </c>
      <c r="P58" s="63" t="s">
        <v>27</v>
      </c>
    </row>
    <row r="59" s="6" customFormat="1" ht="161" customHeight="1" spans="1:16">
      <c r="A59" s="33">
        <v>12</v>
      </c>
      <c r="B59" s="34" t="s">
        <v>515</v>
      </c>
      <c r="C59" s="34" t="s">
        <v>516</v>
      </c>
      <c r="D59" s="34" t="s">
        <v>517</v>
      </c>
      <c r="E59" s="35" t="s">
        <v>438</v>
      </c>
      <c r="F59" s="35" t="s">
        <v>367</v>
      </c>
      <c r="G59" s="33" t="s">
        <v>359</v>
      </c>
      <c r="H59" s="33">
        <v>2800</v>
      </c>
      <c r="I59" s="33">
        <v>2800</v>
      </c>
      <c r="J59" s="33">
        <v>860</v>
      </c>
      <c r="K59" s="68">
        <f t="shared" si="10"/>
        <v>1400</v>
      </c>
      <c r="L59" s="69">
        <v>0.5</v>
      </c>
      <c r="M59" s="68">
        <f t="shared" si="11"/>
        <v>2100</v>
      </c>
      <c r="N59" s="60">
        <v>0.75</v>
      </c>
      <c r="O59" s="34" t="s">
        <v>518</v>
      </c>
      <c r="P59" s="63" t="s">
        <v>504</v>
      </c>
    </row>
    <row r="60" s="12" customFormat="1" ht="37" customHeight="1" spans="1:16">
      <c r="A60" s="36" t="s">
        <v>59</v>
      </c>
      <c r="B60" s="37"/>
      <c r="C60" s="37"/>
      <c r="D60" s="37"/>
      <c r="E60" s="38"/>
      <c r="F60" s="38"/>
      <c r="G60" s="39"/>
      <c r="H60" s="39">
        <f t="shared" ref="H60:J60" si="12">SUM(H47:H59)</f>
        <v>433800</v>
      </c>
      <c r="I60" s="39">
        <f t="shared" si="12"/>
        <v>206200</v>
      </c>
      <c r="J60" s="39">
        <f t="shared" si="12"/>
        <v>63320</v>
      </c>
      <c r="K60" s="72">
        <f t="shared" si="10"/>
        <v>103100</v>
      </c>
      <c r="L60" s="73">
        <v>0.5</v>
      </c>
      <c r="M60" s="72">
        <f t="shared" si="11"/>
        <v>154650</v>
      </c>
      <c r="N60" s="65">
        <v>0.75</v>
      </c>
      <c r="O60" s="37"/>
      <c r="P60" s="66"/>
    </row>
    <row r="61" s="11" customFormat="1" ht="76" customHeight="1" spans="1:16">
      <c r="A61" s="40" t="s">
        <v>519</v>
      </c>
      <c r="B61" s="41"/>
      <c r="C61" s="41"/>
      <c r="D61" s="41"/>
      <c r="E61" s="41"/>
      <c r="F61" s="41"/>
      <c r="G61" s="41"/>
      <c r="H61" s="41"/>
      <c r="I61" s="41"/>
      <c r="J61" s="41"/>
      <c r="K61" s="41"/>
      <c r="L61" s="41"/>
      <c r="M61" s="41"/>
      <c r="N61" s="41"/>
      <c r="O61" s="41"/>
      <c r="P61" s="67"/>
    </row>
    <row r="62" s="12" customFormat="1" ht="31" customHeight="1" spans="1:16">
      <c r="A62" s="32" t="s">
        <v>520</v>
      </c>
      <c r="B62" s="32"/>
      <c r="C62" s="32"/>
      <c r="D62" s="32"/>
      <c r="E62" s="32"/>
      <c r="F62" s="32"/>
      <c r="G62" s="31"/>
      <c r="H62" s="31"/>
      <c r="I62" s="31"/>
      <c r="J62" s="31"/>
      <c r="K62" s="31"/>
      <c r="L62" s="31"/>
      <c r="M62" s="31"/>
      <c r="N62" s="31"/>
      <c r="O62" s="32"/>
      <c r="P62" s="32"/>
    </row>
    <row r="63" s="4" customFormat="1" ht="124" customHeight="1" spans="1:16">
      <c r="A63" s="33">
        <v>1</v>
      </c>
      <c r="B63" s="34" t="s">
        <v>521</v>
      </c>
      <c r="C63" s="34" t="s">
        <v>522</v>
      </c>
      <c r="D63" s="34" t="s">
        <v>523</v>
      </c>
      <c r="E63" s="35" t="s">
        <v>131</v>
      </c>
      <c r="F63" s="35" t="s">
        <v>447</v>
      </c>
      <c r="G63" s="33" t="s">
        <v>457</v>
      </c>
      <c r="H63" s="33">
        <v>14500</v>
      </c>
      <c r="I63" s="33">
        <v>14500</v>
      </c>
      <c r="J63" s="33">
        <v>3500</v>
      </c>
      <c r="K63" s="33">
        <f>I63*0.5</f>
        <v>7250</v>
      </c>
      <c r="L63" s="69">
        <v>0.5</v>
      </c>
      <c r="M63" s="33">
        <f>I63*0.75</f>
        <v>10875</v>
      </c>
      <c r="N63" s="60">
        <v>0.75</v>
      </c>
      <c r="O63" s="34" t="s">
        <v>281</v>
      </c>
      <c r="P63" s="62" t="s">
        <v>27</v>
      </c>
    </row>
    <row r="64" s="4" customFormat="1" ht="150" customHeight="1" spans="1:16">
      <c r="A64" s="33">
        <v>2</v>
      </c>
      <c r="B64" s="34" t="s">
        <v>128</v>
      </c>
      <c r="C64" s="34" t="s">
        <v>524</v>
      </c>
      <c r="D64" s="34" t="s">
        <v>525</v>
      </c>
      <c r="E64" s="35" t="s">
        <v>131</v>
      </c>
      <c r="F64" s="35" t="s">
        <v>358</v>
      </c>
      <c r="G64" s="33" t="s">
        <v>457</v>
      </c>
      <c r="H64" s="33">
        <v>3100</v>
      </c>
      <c r="I64" s="33">
        <v>3100</v>
      </c>
      <c r="J64" s="33">
        <v>2000</v>
      </c>
      <c r="K64" s="33">
        <f t="shared" ref="K64:K69" si="13">I64*0.5</f>
        <v>1550</v>
      </c>
      <c r="L64" s="69">
        <v>0.5</v>
      </c>
      <c r="M64" s="33">
        <f t="shared" ref="M64:M69" si="14">I64*0.75</f>
        <v>2325</v>
      </c>
      <c r="N64" s="60">
        <v>0.75</v>
      </c>
      <c r="O64" s="34" t="s">
        <v>281</v>
      </c>
      <c r="P64" s="62" t="s">
        <v>27</v>
      </c>
    </row>
    <row r="65" s="4" customFormat="1" ht="138" customHeight="1" spans="1:16">
      <c r="A65" s="33">
        <v>3</v>
      </c>
      <c r="B65" s="34" t="s">
        <v>526</v>
      </c>
      <c r="C65" s="34" t="s">
        <v>527</v>
      </c>
      <c r="D65" s="34" t="s">
        <v>528</v>
      </c>
      <c r="E65" s="35" t="s">
        <v>131</v>
      </c>
      <c r="F65" s="35" t="s">
        <v>358</v>
      </c>
      <c r="G65" s="33" t="s">
        <v>382</v>
      </c>
      <c r="H65" s="33">
        <v>10000</v>
      </c>
      <c r="I65" s="33">
        <v>5100</v>
      </c>
      <c r="J65" s="33">
        <v>3200</v>
      </c>
      <c r="K65" s="33">
        <f t="shared" si="13"/>
        <v>2550</v>
      </c>
      <c r="L65" s="69">
        <v>0.5</v>
      </c>
      <c r="M65" s="33">
        <f t="shared" si="14"/>
        <v>3825</v>
      </c>
      <c r="N65" s="60">
        <v>0.75</v>
      </c>
      <c r="O65" s="34" t="s">
        <v>281</v>
      </c>
      <c r="P65" s="62" t="s">
        <v>27</v>
      </c>
    </row>
    <row r="66" s="4" customFormat="1" ht="112" customHeight="1" spans="1:16">
      <c r="A66" s="33">
        <v>4</v>
      </c>
      <c r="B66" s="34" t="s">
        <v>114</v>
      </c>
      <c r="C66" s="34" t="s">
        <v>529</v>
      </c>
      <c r="D66" s="34" t="s">
        <v>530</v>
      </c>
      <c r="E66" s="35" t="s">
        <v>131</v>
      </c>
      <c r="F66" s="35" t="s">
        <v>367</v>
      </c>
      <c r="G66" s="33" t="s">
        <v>496</v>
      </c>
      <c r="H66" s="33">
        <v>21000</v>
      </c>
      <c r="I66" s="33">
        <v>18000</v>
      </c>
      <c r="J66" s="33">
        <v>7600</v>
      </c>
      <c r="K66" s="33">
        <f t="shared" si="13"/>
        <v>9000</v>
      </c>
      <c r="L66" s="69">
        <v>0.5</v>
      </c>
      <c r="M66" s="33">
        <f t="shared" si="14"/>
        <v>13500</v>
      </c>
      <c r="N66" s="60">
        <v>0.75</v>
      </c>
      <c r="O66" s="34" t="s">
        <v>281</v>
      </c>
      <c r="P66" s="62" t="s">
        <v>27</v>
      </c>
    </row>
    <row r="67" s="4" customFormat="1" ht="133" customHeight="1" spans="1:16">
      <c r="A67" s="33">
        <v>5</v>
      </c>
      <c r="B67" s="34" t="s">
        <v>531</v>
      </c>
      <c r="C67" s="34" t="s">
        <v>532</v>
      </c>
      <c r="D67" s="34" t="s">
        <v>533</v>
      </c>
      <c r="E67" s="35" t="s">
        <v>131</v>
      </c>
      <c r="F67" s="35" t="s">
        <v>367</v>
      </c>
      <c r="G67" s="33" t="s">
        <v>58</v>
      </c>
      <c r="H67" s="33">
        <v>40000</v>
      </c>
      <c r="I67" s="33">
        <v>16000</v>
      </c>
      <c r="J67" s="33">
        <v>8000</v>
      </c>
      <c r="K67" s="33">
        <f t="shared" si="13"/>
        <v>8000</v>
      </c>
      <c r="L67" s="69">
        <v>0.5</v>
      </c>
      <c r="M67" s="33">
        <f t="shared" si="14"/>
        <v>12000</v>
      </c>
      <c r="N67" s="60">
        <v>0.75</v>
      </c>
      <c r="O67" s="34" t="s">
        <v>281</v>
      </c>
      <c r="P67" s="62" t="s">
        <v>27</v>
      </c>
    </row>
    <row r="68" s="4" customFormat="1" ht="118" customHeight="1" spans="1:16">
      <c r="A68" s="33">
        <v>6</v>
      </c>
      <c r="B68" s="34" t="s">
        <v>534</v>
      </c>
      <c r="C68" s="34" t="s">
        <v>535</v>
      </c>
      <c r="D68" s="34" t="s">
        <v>536</v>
      </c>
      <c r="E68" s="35" t="s">
        <v>131</v>
      </c>
      <c r="F68" s="35" t="s">
        <v>358</v>
      </c>
      <c r="G68" s="33" t="s">
        <v>537</v>
      </c>
      <c r="H68" s="33">
        <v>12000</v>
      </c>
      <c r="I68" s="33">
        <v>10000</v>
      </c>
      <c r="J68" s="33">
        <v>7800</v>
      </c>
      <c r="K68" s="33">
        <f t="shared" si="13"/>
        <v>5000</v>
      </c>
      <c r="L68" s="69">
        <v>0.5</v>
      </c>
      <c r="M68" s="33">
        <f t="shared" si="14"/>
        <v>7500</v>
      </c>
      <c r="N68" s="60">
        <v>0.75</v>
      </c>
      <c r="O68" s="34" t="s">
        <v>281</v>
      </c>
      <c r="P68" s="62" t="s">
        <v>27</v>
      </c>
    </row>
    <row r="69" s="4" customFormat="1" ht="124" customHeight="1" spans="1:16">
      <c r="A69" s="33">
        <v>7</v>
      </c>
      <c r="B69" s="34" t="s">
        <v>538</v>
      </c>
      <c r="C69" s="34" t="s">
        <v>539</v>
      </c>
      <c r="D69" s="34" t="s">
        <v>540</v>
      </c>
      <c r="E69" s="35" t="s">
        <v>131</v>
      </c>
      <c r="F69" s="35" t="s">
        <v>367</v>
      </c>
      <c r="G69" s="33" t="s">
        <v>374</v>
      </c>
      <c r="H69" s="33">
        <v>7600</v>
      </c>
      <c r="I69" s="33">
        <v>6500</v>
      </c>
      <c r="J69" s="33">
        <v>6500</v>
      </c>
      <c r="K69" s="33">
        <f t="shared" si="13"/>
        <v>3250</v>
      </c>
      <c r="L69" s="69">
        <v>0.5</v>
      </c>
      <c r="M69" s="33">
        <f t="shared" si="14"/>
        <v>4875</v>
      </c>
      <c r="N69" s="60">
        <v>0.75</v>
      </c>
      <c r="O69" s="34" t="s">
        <v>281</v>
      </c>
      <c r="P69" s="62" t="s">
        <v>27</v>
      </c>
    </row>
    <row r="70" s="11" customFormat="1" ht="42" customHeight="1" spans="1:16">
      <c r="A70" s="32" t="s">
        <v>520</v>
      </c>
      <c r="B70" s="32"/>
      <c r="C70" s="32"/>
      <c r="D70" s="32"/>
      <c r="E70" s="32"/>
      <c r="F70" s="32"/>
      <c r="G70" s="31"/>
      <c r="H70" s="31"/>
      <c r="I70" s="31"/>
      <c r="J70" s="31"/>
      <c r="K70" s="31"/>
      <c r="L70" s="31"/>
      <c r="M70" s="31"/>
      <c r="N70" s="31"/>
      <c r="O70" s="32"/>
      <c r="P70" s="32"/>
    </row>
    <row r="71" s="4" customFormat="1" ht="126" customHeight="1" spans="1:16">
      <c r="A71" s="33">
        <v>8</v>
      </c>
      <c r="B71" s="34" t="s">
        <v>541</v>
      </c>
      <c r="C71" s="34" t="s">
        <v>542</v>
      </c>
      <c r="D71" s="34" t="s">
        <v>543</v>
      </c>
      <c r="E71" s="35" t="s">
        <v>131</v>
      </c>
      <c r="F71" s="35" t="s">
        <v>394</v>
      </c>
      <c r="G71" s="33" t="s">
        <v>457</v>
      </c>
      <c r="H71" s="33">
        <v>6800</v>
      </c>
      <c r="I71" s="33">
        <v>6800</v>
      </c>
      <c r="J71" s="33">
        <v>880</v>
      </c>
      <c r="K71" s="33">
        <f>I71*0.5</f>
        <v>3400</v>
      </c>
      <c r="L71" s="69">
        <v>0.5</v>
      </c>
      <c r="M71" s="33">
        <f>I71*0.75</f>
        <v>5100</v>
      </c>
      <c r="N71" s="60">
        <v>0.75</v>
      </c>
      <c r="O71" s="34" t="s">
        <v>281</v>
      </c>
      <c r="P71" s="63" t="s">
        <v>27</v>
      </c>
    </row>
    <row r="72" s="6" customFormat="1" ht="94" customHeight="1" spans="1:16">
      <c r="A72" s="33">
        <v>9</v>
      </c>
      <c r="B72" s="34" t="s">
        <v>544</v>
      </c>
      <c r="C72" s="34" t="s">
        <v>545</v>
      </c>
      <c r="D72" s="34" t="s">
        <v>546</v>
      </c>
      <c r="E72" s="35" t="s">
        <v>131</v>
      </c>
      <c r="F72" s="35" t="s">
        <v>367</v>
      </c>
      <c r="G72" s="33" t="s">
        <v>547</v>
      </c>
      <c r="H72" s="33">
        <v>8600</v>
      </c>
      <c r="I72" s="33">
        <v>8600</v>
      </c>
      <c r="J72" s="33">
        <v>4900</v>
      </c>
      <c r="K72" s="33">
        <f t="shared" ref="K72:K77" si="15">I72*0.5</f>
        <v>4300</v>
      </c>
      <c r="L72" s="69">
        <v>0.5</v>
      </c>
      <c r="M72" s="33">
        <f t="shared" ref="M72:M77" si="16">I72*0.75</f>
        <v>6450</v>
      </c>
      <c r="N72" s="60">
        <v>0.75</v>
      </c>
      <c r="O72" s="34" t="s">
        <v>281</v>
      </c>
      <c r="P72" s="63" t="s">
        <v>27</v>
      </c>
    </row>
    <row r="73" s="6" customFormat="1" ht="126" customHeight="1" spans="1:16">
      <c r="A73" s="33">
        <v>10</v>
      </c>
      <c r="B73" s="34" t="s">
        <v>548</v>
      </c>
      <c r="C73" s="34" t="s">
        <v>549</v>
      </c>
      <c r="D73" s="34" t="s">
        <v>550</v>
      </c>
      <c r="E73" s="35" t="s">
        <v>314</v>
      </c>
      <c r="F73" s="35" t="s">
        <v>367</v>
      </c>
      <c r="G73" s="33" t="s">
        <v>547</v>
      </c>
      <c r="H73" s="33">
        <v>3200</v>
      </c>
      <c r="I73" s="33">
        <v>3200</v>
      </c>
      <c r="J73" s="33">
        <v>2500</v>
      </c>
      <c r="K73" s="33">
        <f t="shared" si="15"/>
        <v>1600</v>
      </c>
      <c r="L73" s="69">
        <v>0.5</v>
      </c>
      <c r="M73" s="33">
        <f t="shared" si="16"/>
        <v>2400</v>
      </c>
      <c r="N73" s="60">
        <v>0.75</v>
      </c>
      <c r="O73" s="34" t="s">
        <v>281</v>
      </c>
      <c r="P73" s="63" t="s">
        <v>27</v>
      </c>
    </row>
    <row r="74" s="6" customFormat="1" ht="112" customHeight="1" spans="1:16">
      <c r="A74" s="33">
        <v>11</v>
      </c>
      <c r="B74" s="34" t="s">
        <v>551</v>
      </c>
      <c r="C74" s="34" t="s">
        <v>552</v>
      </c>
      <c r="D74" s="34" t="s">
        <v>552</v>
      </c>
      <c r="E74" s="35" t="s">
        <v>131</v>
      </c>
      <c r="F74" s="35" t="s">
        <v>367</v>
      </c>
      <c r="G74" s="33" t="s">
        <v>553</v>
      </c>
      <c r="H74" s="33">
        <v>12000</v>
      </c>
      <c r="I74" s="33">
        <v>10000</v>
      </c>
      <c r="J74" s="33">
        <v>1400</v>
      </c>
      <c r="K74" s="33">
        <f t="shared" si="15"/>
        <v>5000</v>
      </c>
      <c r="L74" s="69">
        <v>0.5</v>
      </c>
      <c r="M74" s="33">
        <f t="shared" si="16"/>
        <v>7500</v>
      </c>
      <c r="N74" s="60">
        <v>0.75</v>
      </c>
      <c r="O74" s="34" t="s">
        <v>281</v>
      </c>
      <c r="P74" s="63" t="s">
        <v>27</v>
      </c>
    </row>
    <row r="75" s="6" customFormat="1" ht="135" customHeight="1" spans="1:16">
      <c r="A75" s="33">
        <v>12</v>
      </c>
      <c r="B75" s="34" t="s">
        <v>554</v>
      </c>
      <c r="C75" s="34" t="s">
        <v>555</v>
      </c>
      <c r="D75" s="34" t="s">
        <v>556</v>
      </c>
      <c r="E75" s="35" t="s">
        <v>131</v>
      </c>
      <c r="F75" s="35" t="s">
        <v>358</v>
      </c>
      <c r="G75" s="33" t="s">
        <v>457</v>
      </c>
      <c r="H75" s="33">
        <v>2000</v>
      </c>
      <c r="I75" s="33">
        <v>1100</v>
      </c>
      <c r="J75" s="33">
        <v>700</v>
      </c>
      <c r="K75" s="33">
        <f t="shared" si="15"/>
        <v>550</v>
      </c>
      <c r="L75" s="69">
        <v>0.5</v>
      </c>
      <c r="M75" s="33">
        <f t="shared" si="16"/>
        <v>825</v>
      </c>
      <c r="N75" s="60">
        <v>0.75</v>
      </c>
      <c r="O75" s="34" t="s">
        <v>281</v>
      </c>
      <c r="P75" s="63" t="s">
        <v>27</v>
      </c>
    </row>
    <row r="76" s="6" customFormat="1" ht="172" customHeight="1" spans="1:16">
      <c r="A76" s="33">
        <v>13</v>
      </c>
      <c r="B76" s="34" t="s">
        <v>119</v>
      </c>
      <c r="C76" s="34" t="s">
        <v>557</v>
      </c>
      <c r="D76" s="34" t="s">
        <v>558</v>
      </c>
      <c r="E76" s="35" t="s">
        <v>131</v>
      </c>
      <c r="F76" s="35" t="s">
        <v>394</v>
      </c>
      <c r="G76" s="33" t="s">
        <v>559</v>
      </c>
      <c r="H76" s="33">
        <v>2000</v>
      </c>
      <c r="I76" s="33">
        <v>550</v>
      </c>
      <c r="J76" s="33">
        <v>600</v>
      </c>
      <c r="K76" s="33">
        <f t="shared" si="15"/>
        <v>275</v>
      </c>
      <c r="L76" s="69">
        <v>0.5</v>
      </c>
      <c r="M76" s="33">
        <f t="shared" si="16"/>
        <v>412.5</v>
      </c>
      <c r="N76" s="60">
        <v>0.75</v>
      </c>
      <c r="O76" s="34" t="s">
        <v>281</v>
      </c>
      <c r="P76" s="63" t="s">
        <v>369</v>
      </c>
    </row>
    <row r="77" s="12" customFormat="1" ht="39" customHeight="1" spans="1:16">
      <c r="A77" s="36" t="s">
        <v>59</v>
      </c>
      <c r="B77" s="37"/>
      <c r="C77" s="37"/>
      <c r="D77" s="37"/>
      <c r="E77" s="38"/>
      <c r="F77" s="38"/>
      <c r="G77" s="39"/>
      <c r="H77" s="39">
        <f t="shared" ref="H77:J77" si="17">SUM(H63:H76)</f>
        <v>142800</v>
      </c>
      <c r="I77" s="39">
        <f t="shared" si="17"/>
        <v>103450</v>
      </c>
      <c r="J77" s="39">
        <f t="shared" si="17"/>
        <v>49580</v>
      </c>
      <c r="K77" s="39">
        <f t="shared" si="15"/>
        <v>51725</v>
      </c>
      <c r="L77" s="73">
        <v>0.5</v>
      </c>
      <c r="M77" s="39">
        <f t="shared" si="16"/>
        <v>77587.5</v>
      </c>
      <c r="N77" s="65">
        <v>0.75</v>
      </c>
      <c r="O77" s="37"/>
      <c r="P77" s="66"/>
    </row>
    <row r="78" s="11" customFormat="1" ht="79" customHeight="1" spans="1:16">
      <c r="A78" s="32" t="s">
        <v>560</v>
      </c>
      <c r="B78" s="32"/>
      <c r="C78" s="32"/>
      <c r="D78" s="32"/>
      <c r="E78" s="32"/>
      <c r="F78" s="32"/>
      <c r="G78" s="31"/>
      <c r="H78" s="31"/>
      <c r="I78" s="31"/>
      <c r="J78" s="31"/>
      <c r="K78" s="31"/>
      <c r="L78" s="31"/>
      <c r="M78" s="31"/>
      <c r="N78" s="31"/>
      <c r="O78" s="32"/>
      <c r="P78" s="32"/>
    </row>
    <row r="79" s="11" customFormat="1" ht="36" customHeight="1" spans="1:16">
      <c r="A79" s="32" t="s">
        <v>561</v>
      </c>
      <c r="B79" s="32"/>
      <c r="C79" s="32"/>
      <c r="D79" s="32"/>
      <c r="E79" s="32"/>
      <c r="F79" s="32"/>
      <c r="G79" s="31"/>
      <c r="H79" s="31"/>
      <c r="I79" s="31"/>
      <c r="J79" s="31"/>
      <c r="K79" s="31"/>
      <c r="L79" s="31"/>
      <c r="M79" s="31"/>
      <c r="N79" s="31"/>
      <c r="O79" s="32"/>
      <c r="P79" s="32"/>
    </row>
    <row r="80" s="4" customFormat="1" ht="156" customHeight="1" spans="1:16">
      <c r="A80" s="43">
        <v>1</v>
      </c>
      <c r="B80" s="61" t="s">
        <v>562</v>
      </c>
      <c r="C80" s="61" t="s">
        <v>563</v>
      </c>
      <c r="D80" s="61" t="s">
        <v>564</v>
      </c>
      <c r="E80" s="45" t="s">
        <v>337</v>
      </c>
      <c r="F80" s="45" t="s">
        <v>358</v>
      </c>
      <c r="G80" s="43" t="s">
        <v>565</v>
      </c>
      <c r="H80" s="43">
        <v>3000</v>
      </c>
      <c r="I80" s="43">
        <v>3000</v>
      </c>
      <c r="J80" s="33">
        <v>3000</v>
      </c>
      <c r="K80" s="33">
        <f>I80*0.5</f>
        <v>1500</v>
      </c>
      <c r="L80" s="69">
        <v>0.5</v>
      </c>
      <c r="M80" s="33">
        <f>I80*0.75</f>
        <v>2250</v>
      </c>
      <c r="N80" s="60">
        <v>0.75</v>
      </c>
      <c r="O80" s="34" t="s">
        <v>281</v>
      </c>
      <c r="P80" s="62" t="s">
        <v>369</v>
      </c>
    </row>
    <row r="81" s="4" customFormat="1" ht="196" customHeight="1" spans="1:16">
      <c r="A81" s="43">
        <v>2</v>
      </c>
      <c r="B81" s="61" t="s">
        <v>566</v>
      </c>
      <c r="C81" s="61" t="s">
        <v>567</v>
      </c>
      <c r="D81" s="61" t="s">
        <v>568</v>
      </c>
      <c r="E81" s="45" t="s">
        <v>438</v>
      </c>
      <c r="F81" s="45" t="s">
        <v>367</v>
      </c>
      <c r="G81" s="43" t="s">
        <v>409</v>
      </c>
      <c r="H81" s="43">
        <v>2000</v>
      </c>
      <c r="I81" s="43">
        <v>2000</v>
      </c>
      <c r="J81" s="33">
        <v>50</v>
      </c>
      <c r="K81" s="33">
        <f>I81*0.5</f>
        <v>1000</v>
      </c>
      <c r="L81" s="69">
        <v>0.5</v>
      </c>
      <c r="M81" s="33">
        <f>I81*0.75</f>
        <v>1500</v>
      </c>
      <c r="N81" s="60">
        <v>0.75</v>
      </c>
      <c r="O81" s="34" t="s">
        <v>569</v>
      </c>
      <c r="P81" s="62" t="s">
        <v>504</v>
      </c>
    </row>
    <row r="82" s="4" customFormat="1" ht="174" customHeight="1" spans="1:16">
      <c r="A82" s="43">
        <v>3</v>
      </c>
      <c r="B82" s="61" t="s">
        <v>570</v>
      </c>
      <c r="C82" s="61" t="s">
        <v>571</v>
      </c>
      <c r="D82" s="61" t="s">
        <v>572</v>
      </c>
      <c r="E82" s="45" t="s">
        <v>373</v>
      </c>
      <c r="F82" s="45" t="s">
        <v>447</v>
      </c>
      <c r="G82" s="43" t="s">
        <v>573</v>
      </c>
      <c r="H82" s="43">
        <v>11000</v>
      </c>
      <c r="I82" s="43">
        <v>10000</v>
      </c>
      <c r="J82" s="33">
        <v>8500</v>
      </c>
      <c r="K82" s="33">
        <f>I82*0.5</f>
        <v>5000</v>
      </c>
      <c r="L82" s="69">
        <v>0.5</v>
      </c>
      <c r="M82" s="33">
        <f>I82*0.75</f>
        <v>7500</v>
      </c>
      <c r="N82" s="60">
        <v>0.75</v>
      </c>
      <c r="O82" s="34" t="s">
        <v>281</v>
      </c>
      <c r="P82" s="62" t="s">
        <v>27</v>
      </c>
    </row>
    <row r="83" s="4" customFormat="1" ht="208" customHeight="1" spans="1:16">
      <c r="A83" s="43">
        <v>4</v>
      </c>
      <c r="B83" s="61" t="s">
        <v>574</v>
      </c>
      <c r="C83" s="61" t="s">
        <v>575</v>
      </c>
      <c r="D83" s="61" t="s">
        <v>576</v>
      </c>
      <c r="E83" s="45" t="s">
        <v>366</v>
      </c>
      <c r="F83" s="45" t="s">
        <v>367</v>
      </c>
      <c r="G83" s="43" t="s">
        <v>577</v>
      </c>
      <c r="H83" s="43">
        <v>6700</v>
      </c>
      <c r="I83" s="43">
        <v>6000</v>
      </c>
      <c r="J83" s="33">
        <v>7000</v>
      </c>
      <c r="K83" s="33">
        <f>I83*0.5</f>
        <v>3000</v>
      </c>
      <c r="L83" s="69">
        <v>0.5</v>
      </c>
      <c r="M83" s="33">
        <f>I83*0.75</f>
        <v>4500</v>
      </c>
      <c r="N83" s="60">
        <v>0.75</v>
      </c>
      <c r="O83" s="34" t="s">
        <v>281</v>
      </c>
      <c r="P83" s="62" t="s">
        <v>27</v>
      </c>
    </row>
    <row r="84" s="4" customFormat="1" ht="136" customHeight="1" spans="1:16">
      <c r="A84" s="43">
        <v>5</v>
      </c>
      <c r="B84" s="61" t="s">
        <v>578</v>
      </c>
      <c r="C84" s="61" t="s">
        <v>567</v>
      </c>
      <c r="D84" s="61" t="s">
        <v>579</v>
      </c>
      <c r="E84" s="45" t="s">
        <v>366</v>
      </c>
      <c r="F84" s="45" t="s">
        <v>367</v>
      </c>
      <c r="G84" s="43" t="s">
        <v>580</v>
      </c>
      <c r="H84" s="43">
        <v>12000</v>
      </c>
      <c r="I84" s="43">
        <v>12000</v>
      </c>
      <c r="J84" s="33">
        <v>2100</v>
      </c>
      <c r="K84" s="33">
        <f>I84*0.5</f>
        <v>6000</v>
      </c>
      <c r="L84" s="69">
        <v>0.5</v>
      </c>
      <c r="M84" s="33">
        <f>I84*0.75</f>
        <v>9000</v>
      </c>
      <c r="N84" s="60">
        <v>0.75</v>
      </c>
      <c r="O84" s="34" t="s">
        <v>281</v>
      </c>
      <c r="P84" s="62" t="s">
        <v>27</v>
      </c>
    </row>
    <row r="85" s="11" customFormat="1" ht="36" customHeight="1" spans="1:16">
      <c r="A85" s="32" t="s">
        <v>561</v>
      </c>
      <c r="B85" s="32"/>
      <c r="C85" s="32"/>
      <c r="D85" s="32"/>
      <c r="E85" s="32"/>
      <c r="F85" s="32"/>
      <c r="G85" s="31"/>
      <c r="H85" s="31"/>
      <c r="I85" s="31"/>
      <c r="J85" s="31"/>
      <c r="K85" s="31"/>
      <c r="L85" s="31"/>
      <c r="M85" s="31"/>
      <c r="N85" s="31"/>
      <c r="O85" s="32"/>
      <c r="P85" s="32"/>
    </row>
    <row r="86" s="4" customFormat="1" ht="168" customHeight="1" spans="1:16">
      <c r="A86" s="43">
        <v>6</v>
      </c>
      <c r="B86" s="61" t="s">
        <v>581</v>
      </c>
      <c r="C86" s="74" t="s">
        <v>582</v>
      </c>
      <c r="D86" s="74" t="s">
        <v>583</v>
      </c>
      <c r="E86" s="45" t="s">
        <v>131</v>
      </c>
      <c r="F86" s="45" t="s">
        <v>367</v>
      </c>
      <c r="G86" s="33" t="s">
        <v>584</v>
      </c>
      <c r="H86" s="75">
        <v>12000</v>
      </c>
      <c r="I86" s="43">
        <v>12000</v>
      </c>
      <c r="J86" s="33">
        <v>8500</v>
      </c>
      <c r="K86" s="33">
        <f>I86*0.5</f>
        <v>6000</v>
      </c>
      <c r="L86" s="69">
        <v>0.5</v>
      </c>
      <c r="M86" s="33">
        <f>I86*0.75</f>
        <v>9000</v>
      </c>
      <c r="N86" s="60">
        <v>0.75</v>
      </c>
      <c r="O86" s="34" t="s">
        <v>281</v>
      </c>
      <c r="P86" s="62" t="s">
        <v>27</v>
      </c>
    </row>
    <row r="87" s="4" customFormat="1" ht="171" customHeight="1" spans="1:16">
      <c r="A87" s="43">
        <v>7</v>
      </c>
      <c r="B87" s="61" t="s">
        <v>585</v>
      </c>
      <c r="C87" s="74" t="s">
        <v>567</v>
      </c>
      <c r="D87" s="74" t="s">
        <v>586</v>
      </c>
      <c r="E87" s="45" t="s">
        <v>337</v>
      </c>
      <c r="F87" s="45" t="s">
        <v>367</v>
      </c>
      <c r="G87" s="33" t="s">
        <v>359</v>
      </c>
      <c r="H87" s="75">
        <v>3000</v>
      </c>
      <c r="I87" s="43">
        <v>3000</v>
      </c>
      <c r="J87" s="33">
        <v>1200</v>
      </c>
      <c r="K87" s="33">
        <f>I87*0.5</f>
        <v>1500</v>
      </c>
      <c r="L87" s="69">
        <v>0.5</v>
      </c>
      <c r="M87" s="33">
        <f>I87*0.75</f>
        <v>2250</v>
      </c>
      <c r="N87" s="60">
        <v>0.75</v>
      </c>
      <c r="O87" s="34" t="s">
        <v>281</v>
      </c>
      <c r="P87" s="62" t="s">
        <v>27</v>
      </c>
    </row>
    <row r="88" s="4" customFormat="1" ht="184" customHeight="1" spans="1:16">
      <c r="A88" s="43">
        <v>8</v>
      </c>
      <c r="B88" s="61" t="s">
        <v>587</v>
      </c>
      <c r="C88" s="44" t="s">
        <v>567</v>
      </c>
      <c r="D88" s="74" t="s">
        <v>588</v>
      </c>
      <c r="E88" s="45" t="s">
        <v>131</v>
      </c>
      <c r="F88" s="45" t="s">
        <v>367</v>
      </c>
      <c r="G88" s="33" t="s">
        <v>589</v>
      </c>
      <c r="H88" s="75">
        <v>5000</v>
      </c>
      <c r="I88" s="43">
        <v>1000</v>
      </c>
      <c r="J88" s="33">
        <v>720</v>
      </c>
      <c r="K88" s="33">
        <f>I88*0.5</f>
        <v>500</v>
      </c>
      <c r="L88" s="69">
        <v>0.5</v>
      </c>
      <c r="M88" s="33">
        <f>I88*0.75</f>
        <v>750</v>
      </c>
      <c r="N88" s="60">
        <v>0.75</v>
      </c>
      <c r="O88" s="34" t="s">
        <v>281</v>
      </c>
      <c r="P88" s="62" t="s">
        <v>27</v>
      </c>
    </row>
    <row r="89" s="4" customFormat="1" ht="166" customHeight="1" spans="1:16">
      <c r="A89" s="43">
        <v>9</v>
      </c>
      <c r="B89" s="61" t="s">
        <v>590</v>
      </c>
      <c r="C89" s="61" t="s">
        <v>591</v>
      </c>
      <c r="D89" s="61" t="s">
        <v>592</v>
      </c>
      <c r="E89" s="45" t="s">
        <v>131</v>
      </c>
      <c r="F89" s="45" t="s">
        <v>394</v>
      </c>
      <c r="G89" s="43" t="s">
        <v>593</v>
      </c>
      <c r="H89" s="43">
        <v>10000</v>
      </c>
      <c r="I89" s="43">
        <v>3000</v>
      </c>
      <c r="J89" s="33">
        <v>2200</v>
      </c>
      <c r="K89" s="33">
        <f>I89*0.5</f>
        <v>1500</v>
      </c>
      <c r="L89" s="69">
        <v>0.5</v>
      </c>
      <c r="M89" s="33">
        <f>I89*0.75</f>
        <v>2250</v>
      </c>
      <c r="N89" s="60">
        <v>0.75</v>
      </c>
      <c r="O89" s="34" t="s">
        <v>281</v>
      </c>
      <c r="P89" s="62" t="s">
        <v>27</v>
      </c>
    </row>
    <row r="90" s="4" customFormat="1" ht="148" customHeight="1" spans="1:16">
      <c r="A90" s="43">
        <v>10</v>
      </c>
      <c r="B90" s="61" t="s">
        <v>594</v>
      </c>
      <c r="C90" s="61" t="s">
        <v>595</v>
      </c>
      <c r="D90" s="61" t="s">
        <v>596</v>
      </c>
      <c r="E90" s="45" t="s">
        <v>337</v>
      </c>
      <c r="F90" s="45" t="s">
        <v>367</v>
      </c>
      <c r="G90" s="43" t="s">
        <v>597</v>
      </c>
      <c r="H90" s="43">
        <v>2000</v>
      </c>
      <c r="I90" s="43">
        <v>2000</v>
      </c>
      <c r="J90" s="33">
        <v>2000</v>
      </c>
      <c r="K90" s="33">
        <f>I90*0.5</f>
        <v>1000</v>
      </c>
      <c r="L90" s="69">
        <v>0.5</v>
      </c>
      <c r="M90" s="33">
        <f>I90*0.75</f>
        <v>1500</v>
      </c>
      <c r="N90" s="60">
        <v>0.75</v>
      </c>
      <c r="O90" s="34" t="s">
        <v>281</v>
      </c>
      <c r="P90" s="62" t="s">
        <v>369</v>
      </c>
    </row>
    <row r="91" s="11" customFormat="1" ht="32" customHeight="1" spans="1:16">
      <c r="A91" s="32" t="s">
        <v>561</v>
      </c>
      <c r="B91" s="32"/>
      <c r="C91" s="32"/>
      <c r="D91" s="32"/>
      <c r="E91" s="32"/>
      <c r="F91" s="32"/>
      <c r="G91" s="31"/>
      <c r="H91" s="31"/>
      <c r="I91" s="31"/>
      <c r="J91" s="31"/>
      <c r="K91" s="31"/>
      <c r="L91" s="31"/>
      <c r="M91" s="31"/>
      <c r="N91" s="31"/>
      <c r="O91" s="32"/>
      <c r="P91" s="32"/>
    </row>
    <row r="92" s="4" customFormat="1" ht="301" customHeight="1" spans="1:16">
      <c r="A92" s="43">
        <v>11</v>
      </c>
      <c r="B92" s="76" t="s">
        <v>598</v>
      </c>
      <c r="C92" s="76" t="s">
        <v>599</v>
      </c>
      <c r="D92" s="76" t="s">
        <v>600</v>
      </c>
      <c r="E92" s="77" t="s">
        <v>131</v>
      </c>
      <c r="F92" s="77" t="s">
        <v>367</v>
      </c>
      <c r="G92" s="43" t="s">
        <v>496</v>
      </c>
      <c r="H92" s="43">
        <v>12000</v>
      </c>
      <c r="I92" s="43">
        <v>6500</v>
      </c>
      <c r="J92" s="33">
        <v>150</v>
      </c>
      <c r="K92" s="33">
        <f t="shared" ref="K92:K97" si="18">I92*0.5</f>
        <v>3250</v>
      </c>
      <c r="L92" s="69">
        <v>0.5</v>
      </c>
      <c r="M92" s="33">
        <f t="shared" ref="M92:M97" si="19">I92*0.75</f>
        <v>4875</v>
      </c>
      <c r="N92" s="60">
        <v>0.75</v>
      </c>
      <c r="O92" s="34" t="s">
        <v>601</v>
      </c>
      <c r="P92" s="62" t="s">
        <v>504</v>
      </c>
    </row>
    <row r="93" s="4" customFormat="1" ht="97" customHeight="1" spans="1:16">
      <c r="A93" s="43">
        <v>12</v>
      </c>
      <c r="B93" s="76" t="s">
        <v>602</v>
      </c>
      <c r="C93" s="76" t="s">
        <v>603</v>
      </c>
      <c r="D93" s="76" t="s">
        <v>604</v>
      </c>
      <c r="E93" s="77" t="s">
        <v>378</v>
      </c>
      <c r="F93" s="77" t="s">
        <v>367</v>
      </c>
      <c r="G93" s="78" t="s">
        <v>605</v>
      </c>
      <c r="H93" s="79">
        <v>8867</v>
      </c>
      <c r="I93" s="79">
        <v>5500</v>
      </c>
      <c r="J93" s="33">
        <v>4105</v>
      </c>
      <c r="K93" s="33">
        <f t="shared" si="18"/>
        <v>2750</v>
      </c>
      <c r="L93" s="69">
        <v>0.5</v>
      </c>
      <c r="M93" s="33">
        <f t="shared" si="19"/>
        <v>4125</v>
      </c>
      <c r="N93" s="60">
        <v>0.75</v>
      </c>
      <c r="O93" s="34" t="s">
        <v>281</v>
      </c>
      <c r="P93" s="62" t="s">
        <v>27</v>
      </c>
    </row>
    <row r="94" s="4" customFormat="1" ht="245" customHeight="1" spans="1:16">
      <c r="A94" s="43">
        <v>13</v>
      </c>
      <c r="B94" s="76" t="s">
        <v>606</v>
      </c>
      <c r="C94" s="76" t="s">
        <v>607</v>
      </c>
      <c r="D94" s="76" t="s">
        <v>608</v>
      </c>
      <c r="E94" s="77" t="s">
        <v>373</v>
      </c>
      <c r="F94" s="77" t="s">
        <v>447</v>
      </c>
      <c r="G94" s="78" t="s">
        <v>609</v>
      </c>
      <c r="H94" s="79">
        <v>50000</v>
      </c>
      <c r="I94" s="79">
        <v>5000</v>
      </c>
      <c r="J94" s="33">
        <v>110</v>
      </c>
      <c r="K94" s="33">
        <f t="shared" si="18"/>
        <v>2500</v>
      </c>
      <c r="L94" s="69">
        <v>0.5</v>
      </c>
      <c r="M94" s="33">
        <f t="shared" si="19"/>
        <v>3750</v>
      </c>
      <c r="N94" s="60">
        <v>0.75</v>
      </c>
      <c r="O94" s="34" t="s">
        <v>610</v>
      </c>
      <c r="P94" s="62" t="s">
        <v>504</v>
      </c>
    </row>
    <row r="95" s="4" customFormat="1" ht="174" customHeight="1" spans="1:16">
      <c r="A95" s="43">
        <v>14</v>
      </c>
      <c r="B95" s="76" t="s">
        <v>163</v>
      </c>
      <c r="C95" s="76" t="s">
        <v>611</v>
      </c>
      <c r="D95" s="76" t="s">
        <v>612</v>
      </c>
      <c r="E95" s="77" t="s">
        <v>131</v>
      </c>
      <c r="F95" s="77" t="s">
        <v>358</v>
      </c>
      <c r="G95" s="43" t="s">
        <v>613</v>
      </c>
      <c r="H95" s="43">
        <v>74000</v>
      </c>
      <c r="I95" s="43">
        <v>20000</v>
      </c>
      <c r="J95" s="33">
        <v>8500</v>
      </c>
      <c r="K95" s="33">
        <f t="shared" si="18"/>
        <v>10000</v>
      </c>
      <c r="L95" s="69">
        <v>0.5</v>
      </c>
      <c r="M95" s="33">
        <f t="shared" si="19"/>
        <v>15000</v>
      </c>
      <c r="N95" s="60">
        <v>0.75</v>
      </c>
      <c r="O95" s="34" t="s">
        <v>281</v>
      </c>
      <c r="P95" s="62" t="s">
        <v>27</v>
      </c>
    </row>
    <row r="96" s="4" customFormat="1" ht="86" customHeight="1" spans="1:16">
      <c r="A96" s="43">
        <v>15</v>
      </c>
      <c r="B96" s="76" t="s">
        <v>157</v>
      </c>
      <c r="C96" s="76" t="s">
        <v>614</v>
      </c>
      <c r="D96" s="76" t="s">
        <v>615</v>
      </c>
      <c r="E96" s="77" t="s">
        <v>438</v>
      </c>
      <c r="F96" s="77" t="s">
        <v>367</v>
      </c>
      <c r="G96" s="78" t="s">
        <v>457</v>
      </c>
      <c r="H96" s="79">
        <v>3000</v>
      </c>
      <c r="I96" s="79">
        <v>3000</v>
      </c>
      <c r="J96" s="33">
        <v>5100</v>
      </c>
      <c r="K96" s="33">
        <f t="shared" si="18"/>
        <v>1500</v>
      </c>
      <c r="L96" s="69">
        <v>0.5</v>
      </c>
      <c r="M96" s="33">
        <f t="shared" si="19"/>
        <v>2250</v>
      </c>
      <c r="N96" s="60">
        <v>0.75</v>
      </c>
      <c r="O96" s="34" t="s">
        <v>281</v>
      </c>
      <c r="P96" s="62" t="s">
        <v>27</v>
      </c>
    </row>
    <row r="97" s="12" customFormat="1" ht="39" customHeight="1" spans="1:16">
      <c r="A97" s="80" t="s">
        <v>168</v>
      </c>
      <c r="B97" s="81"/>
      <c r="C97" s="81"/>
      <c r="D97" s="81"/>
      <c r="E97" s="82"/>
      <c r="F97" s="82"/>
      <c r="G97" s="64"/>
      <c r="H97" s="64">
        <f t="shared" ref="H97:J97" si="20">SUM(H80:H96)</f>
        <v>214567</v>
      </c>
      <c r="I97" s="64">
        <f t="shared" si="20"/>
        <v>94000</v>
      </c>
      <c r="J97" s="64">
        <f t="shared" si="20"/>
        <v>53235</v>
      </c>
      <c r="K97" s="39">
        <f t="shared" si="18"/>
        <v>47000</v>
      </c>
      <c r="L97" s="73">
        <v>0.5</v>
      </c>
      <c r="M97" s="39">
        <f t="shared" si="19"/>
        <v>70500</v>
      </c>
      <c r="N97" s="65">
        <v>0.75</v>
      </c>
      <c r="O97" s="81"/>
      <c r="P97" s="66"/>
    </row>
    <row r="98" s="11" customFormat="1" ht="81" customHeight="1" spans="1:16">
      <c r="A98" s="83" t="s">
        <v>616</v>
      </c>
      <c r="B98" s="83"/>
      <c r="C98" s="83"/>
      <c r="D98" s="83"/>
      <c r="E98" s="83"/>
      <c r="F98" s="83"/>
      <c r="G98" s="84"/>
      <c r="H98" s="84"/>
      <c r="I98" s="84"/>
      <c r="J98" s="84"/>
      <c r="K98" s="84"/>
      <c r="L98" s="84"/>
      <c r="M98" s="84"/>
      <c r="N98" s="84"/>
      <c r="O98" s="83"/>
      <c r="P98" s="83"/>
    </row>
    <row r="99" s="11" customFormat="1" ht="44" customHeight="1" spans="1:16">
      <c r="A99" s="83" t="s">
        <v>617</v>
      </c>
      <c r="B99" s="83"/>
      <c r="C99" s="83"/>
      <c r="D99" s="83"/>
      <c r="E99" s="83"/>
      <c r="F99" s="83"/>
      <c r="G99" s="84"/>
      <c r="H99" s="84"/>
      <c r="I99" s="84"/>
      <c r="J99" s="84"/>
      <c r="K99" s="84"/>
      <c r="L99" s="84"/>
      <c r="M99" s="84"/>
      <c r="N99" s="84"/>
      <c r="O99" s="83"/>
      <c r="P99" s="83"/>
    </row>
    <row r="100" s="4" customFormat="1" ht="199" customHeight="1" spans="1:16">
      <c r="A100" s="33">
        <v>1</v>
      </c>
      <c r="B100" s="34" t="s">
        <v>195</v>
      </c>
      <c r="C100" s="34" t="s">
        <v>618</v>
      </c>
      <c r="D100" s="34" t="s">
        <v>619</v>
      </c>
      <c r="E100" s="35" t="s">
        <v>418</v>
      </c>
      <c r="F100" s="35" t="s">
        <v>447</v>
      </c>
      <c r="G100" s="33" t="s">
        <v>620</v>
      </c>
      <c r="H100" s="33">
        <v>8000</v>
      </c>
      <c r="I100" s="33">
        <v>6000</v>
      </c>
      <c r="J100" s="85">
        <v>3500</v>
      </c>
      <c r="K100" s="85">
        <f>I100*0.5</f>
        <v>3000</v>
      </c>
      <c r="L100" s="69">
        <v>0.5</v>
      </c>
      <c r="M100" s="33">
        <f>I100*0.75</f>
        <v>4500</v>
      </c>
      <c r="N100" s="60">
        <v>0.75</v>
      </c>
      <c r="O100" s="34" t="s">
        <v>281</v>
      </c>
      <c r="P100" s="62" t="s">
        <v>27</v>
      </c>
    </row>
    <row r="101" s="4" customFormat="1" ht="160" customHeight="1" spans="1:16">
      <c r="A101" s="33">
        <v>2</v>
      </c>
      <c r="B101" s="34" t="s">
        <v>190</v>
      </c>
      <c r="C101" s="34" t="s">
        <v>621</v>
      </c>
      <c r="D101" s="34" t="s">
        <v>622</v>
      </c>
      <c r="E101" s="35" t="s">
        <v>373</v>
      </c>
      <c r="F101" s="35" t="s">
        <v>394</v>
      </c>
      <c r="G101" s="33" t="s">
        <v>623</v>
      </c>
      <c r="H101" s="33">
        <v>2500</v>
      </c>
      <c r="I101" s="33">
        <v>2500</v>
      </c>
      <c r="J101" s="68">
        <v>3800</v>
      </c>
      <c r="K101" s="85">
        <f>I101*0.5</f>
        <v>1250</v>
      </c>
      <c r="L101" s="69">
        <v>0.5</v>
      </c>
      <c r="M101" s="33">
        <f>I101*0.75</f>
        <v>1875</v>
      </c>
      <c r="N101" s="60">
        <v>0.75</v>
      </c>
      <c r="O101" s="34" t="s">
        <v>281</v>
      </c>
      <c r="P101" s="62" t="s">
        <v>27</v>
      </c>
    </row>
    <row r="102" s="4" customFormat="1" ht="154" customHeight="1" spans="1:16">
      <c r="A102" s="33">
        <v>3</v>
      </c>
      <c r="B102" s="34" t="s">
        <v>338</v>
      </c>
      <c r="C102" s="34" t="s">
        <v>624</v>
      </c>
      <c r="D102" s="34" t="s">
        <v>625</v>
      </c>
      <c r="E102" s="35" t="s">
        <v>337</v>
      </c>
      <c r="F102" s="35" t="s">
        <v>358</v>
      </c>
      <c r="G102" s="33" t="s">
        <v>626</v>
      </c>
      <c r="H102" s="33">
        <v>1020</v>
      </c>
      <c r="I102" s="33">
        <v>500</v>
      </c>
      <c r="J102" s="86">
        <v>450</v>
      </c>
      <c r="K102" s="85">
        <f>I102*0.5</f>
        <v>250</v>
      </c>
      <c r="L102" s="69">
        <v>0.5</v>
      </c>
      <c r="M102" s="33">
        <f>I102*0.75</f>
        <v>375</v>
      </c>
      <c r="N102" s="60">
        <v>0.75</v>
      </c>
      <c r="O102" s="34" t="s">
        <v>281</v>
      </c>
      <c r="P102" s="62" t="s">
        <v>27</v>
      </c>
    </row>
    <row r="103" s="4" customFormat="1" ht="168" customHeight="1" spans="1:16">
      <c r="A103" s="33">
        <v>4</v>
      </c>
      <c r="B103" s="34" t="s">
        <v>627</v>
      </c>
      <c r="C103" s="34" t="s">
        <v>628</v>
      </c>
      <c r="D103" s="34" t="s">
        <v>629</v>
      </c>
      <c r="E103" s="35" t="s">
        <v>337</v>
      </c>
      <c r="F103" s="35" t="s">
        <v>447</v>
      </c>
      <c r="G103" s="33" t="s">
        <v>630</v>
      </c>
      <c r="H103" s="33">
        <v>20000</v>
      </c>
      <c r="I103" s="33">
        <v>5000</v>
      </c>
      <c r="J103" s="68">
        <v>1200</v>
      </c>
      <c r="K103" s="85">
        <f>I103*0.5</f>
        <v>2500</v>
      </c>
      <c r="L103" s="69">
        <v>0.5</v>
      </c>
      <c r="M103" s="33">
        <f>I103*0.75</f>
        <v>3750</v>
      </c>
      <c r="N103" s="60">
        <v>0.75</v>
      </c>
      <c r="O103" s="34" t="s">
        <v>281</v>
      </c>
      <c r="P103" s="62" t="s">
        <v>369</v>
      </c>
    </row>
    <row r="104" s="4" customFormat="1" ht="153" customHeight="1" spans="1:16">
      <c r="A104" s="33">
        <v>5</v>
      </c>
      <c r="B104" s="34" t="s">
        <v>631</v>
      </c>
      <c r="C104" s="34" t="s">
        <v>632</v>
      </c>
      <c r="D104" s="34" t="s">
        <v>633</v>
      </c>
      <c r="E104" s="35" t="s">
        <v>337</v>
      </c>
      <c r="F104" s="35" t="s">
        <v>447</v>
      </c>
      <c r="G104" s="33" t="s">
        <v>634</v>
      </c>
      <c r="H104" s="33">
        <v>12000</v>
      </c>
      <c r="I104" s="33">
        <v>10000</v>
      </c>
      <c r="J104" s="85">
        <v>4500</v>
      </c>
      <c r="K104" s="85">
        <f>I104*0.5</f>
        <v>5000</v>
      </c>
      <c r="L104" s="69">
        <v>0.5</v>
      </c>
      <c r="M104" s="33">
        <f>I104*0.75</f>
        <v>7500</v>
      </c>
      <c r="N104" s="60">
        <v>0.75</v>
      </c>
      <c r="O104" s="34" t="s">
        <v>281</v>
      </c>
      <c r="P104" s="62" t="s">
        <v>27</v>
      </c>
    </row>
    <row r="105" s="11" customFormat="1" ht="34" customHeight="1" spans="1:16">
      <c r="A105" s="83" t="s">
        <v>617</v>
      </c>
      <c r="B105" s="83"/>
      <c r="C105" s="83"/>
      <c r="D105" s="83"/>
      <c r="E105" s="83"/>
      <c r="F105" s="83"/>
      <c r="G105" s="84"/>
      <c r="H105" s="84"/>
      <c r="I105" s="84"/>
      <c r="J105" s="84"/>
      <c r="K105" s="84"/>
      <c r="L105" s="84"/>
      <c r="M105" s="84"/>
      <c r="N105" s="84"/>
      <c r="O105" s="83"/>
      <c r="P105" s="83"/>
    </row>
    <row r="106" s="4" customFormat="1" ht="176" customHeight="1" spans="1:16">
      <c r="A106" s="33">
        <v>6</v>
      </c>
      <c r="B106" s="34" t="s">
        <v>176</v>
      </c>
      <c r="C106" s="34" t="s">
        <v>635</v>
      </c>
      <c r="D106" s="34" t="s">
        <v>636</v>
      </c>
      <c r="E106" s="35" t="s">
        <v>337</v>
      </c>
      <c r="F106" s="35" t="s">
        <v>447</v>
      </c>
      <c r="G106" s="33" t="s">
        <v>637</v>
      </c>
      <c r="H106" s="33">
        <v>70760</v>
      </c>
      <c r="I106" s="33">
        <v>35000</v>
      </c>
      <c r="J106" s="85">
        <v>17000</v>
      </c>
      <c r="K106" s="85">
        <f t="shared" ref="K106:K111" si="21">I106*0.5</f>
        <v>17500</v>
      </c>
      <c r="L106" s="69">
        <v>0.5</v>
      </c>
      <c r="M106" s="33">
        <f t="shared" ref="M106:M111" si="22">I106*0.75</f>
        <v>26250</v>
      </c>
      <c r="N106" s="60">
        <v>0.75</v>
      </c>
      <c r="O106" s="34" t="s">
        <v>281</v>
      </c>
      <c r="P106" s="62" t="s">
        <v>27</v>
      </c>
    </row>
    <row r="107" s="4" customFormat="1" ht="137" customHeight="1" spans="1:16">
      <c r="A107" s="33">
        <v>7</v>
      </c>
      <c r="B107" s="34" t="s">
        <v>171</v>
      </c>
      <c r="C107" s="34" t="s">
        <v>638</v>
      </c>
      <c r="D107" s="34" t="s">
        <v>639</v>
      </c>
      <c r="E107" s="35" t="s">
        <v>366</v>
      </c>
      <c r="F107" s="35" t="s">
        <v>394</v>
      </c>
      <c r="G107" s="33" t="s">
        <v>640</v>
      </c>
      <c r="H107" s="33">
        <v>2030</v>
      </c>
      <c r="I107" s="33">
        <v>1200</v>
      </c>
      <c r="J107" s="68">
        <v>1300</v>
      </c>
      <c r="K107" s="85">
        <f t="shared" si="21"/>
        <v>600</v>
      </c>
      <c r="L107" s="69">
        <v>0.5</v>
      </c>
      <c r="M107" s="33">
        <f t="shared" si="22"/>
        <v>900</v>
      </c>
      <c r="N107" s="60">
        <v>0.75</v>
      </c>
      <c r="O107" s="34" t="s">
        <v>281</v>
      </c>
      <c r="P107" s="62" t="s">
        <v>27</v>
      </c>
    </row>
    <row r="108" s="4" customFormat="1" ht="136" customHeight="1" spans="1:16">
      <c r="A108" s="33">
        <v>8</v>
      </c>
      <c r="B108" s="34" t="s">
        <v>641</v>
      </c>
      <c r="C108" s="34" t="s">
        <v>642</v>
      </c>
      <c r="D108" s="34" t="s">
        <v>643</v>
      </c>
      <c r="E108" s="35" t="s">
        <v>131</v>
      </c>
      <c r="F108" s="35" t="s">
        <v>367</v>
      </c>
      <c r="G108" s="79" t="s">
        <v>644</v>
      </c>
      <c r="H108" s="79">
        <v>2000</v>
      </c>
      <c r="I108" s="33">
        <v>2000</v>
      </c>
      <c r="J108" s="68">
        <v>660</v>
      </c>
      <c r="K108" s="85">
        <f t="shared" si="21"/>
        <v>1000</v>
      </c>
      <c r="L108" s="69">
        <v>0.5</v>
      </c>
      <c r="M108" s="33">
        <f t="shared" si="22"/>
        <v>1500</v>
      </c>
      <c r="N108" s="60">
        <v>0.75</v>
      </c>
      <c r="O108" s="34" t="s">
        <v>281</v>
      </c>
      <c r="P108" s="62" t="s">
        <v>27</v>
      </c>
    </row>
    <row r="109" s="4" customFormat="1" ht="130" customHeight="1" spans="1:16">
      <c r="A109" s="33">
        <v>9</v>
      </c>
      <c r="B109" s="34" t="s">
        <v>203</v>
      </c>
      <c r="C109" s="34" t="s">
        <v>645</v>
      </c>
      <c r="D109" s="34" t="s">
        <v>646</v>
      </c>
      <c r="E109" s="35" t="s">
        <v>337</v>
      </c>
      <c r="F109" s="35" t="s">
        <v>367</v>
      </c>
      <c r="G109" s="79" t="s">
        <v>605</v>
      </c>
      <c r="H109" s="33">
        <v>1000</v>
      </c>
      <c r="I109" s="33">
        <v>500</v>
      </c>
      <c r="J109" s="68">
        <v>330</v>
      </c>
      <c r="K109" s="85">
        <f t="shared" si="21"/>
        <v>250</v>
      </c>
      <c r="L109" s="69">
        <v>0.5</v>
      </c>
      <c r="M109" s="33">
        <f t="shared" si="22"/>
        <v>375</v>
      </c>
      <c r="N109" s="60">
        <v>0.75</v>
      </c>
      <c r="O109" s="34" t="s">
        <v>281</v>
      </c>
      <c r="P109" s="62" t="s">
        <v>27</v>
      </c>
    </row>
    <row r="110" s="4" customFormat="1" ht="171" customHeight="1" spans="1:16">
      <c r="A110" s="33">
        <v>10</v>
      </c>
      <c r="B110" s="34" t="s">
        <v>647</v>
      </c>
      <c r="C110" s="34" t="s">
        <v>648</v>
      </c>
      <c r="D110" s="34" t="s">
        <v>649</v>
      </c>
      <c r="E110" s="35" t="s">
        <v>337</v>
      </c>
      <c r="F110" s="35" t="s">
        <v>367</v>
      </c>
      <c r="G110" s="33" t="s">
        <v>650</v>
      </c>
      <c r="H110" s="33">
        <v>1000</v>
      </c>
      <c r="I110" s="33">
        <v>700</v>
      </c>
      <c r="J110" s="68">
        <v>800</v>
      </c>
      <c r="K110" s="85">
        <f t="shared" si="21"/>
        <v>350</v>
      </c>
      <c r="L110" s="69">
        <v>0.5</v>
      </c>
      <c r="M110" s="33">
        <f t="shared" si="22"/>
        <v>525</v>
      </c>
      <c r="N110" s="60">
        <v>0.75</v>
      </c>
      <c r="O110" s="34" t="s">
        <v>281</v>
      </c>
      <c r="P110" s="62" t="s">
        <v>369</v>
      </c>
    </row>
    <row r="111" s="14" customFormat="1" ht="39" customHeight="1" spans="1:16">
      <c r="A111" s="36" t="s">
        <v>59</v>
      </c>
      <c r="B111" s="37"/>
      <c r="C111" s="37"/>
      <c r="D111" s="37"/>
      <c r="E111" s="38"/>
      <c r="F111" s="38"/>
      <c r="G111" s="39"/>
      <c r="H111" s="39">
        <f t="shared" ref="H111:J111" si="23">SUM(H100:H110)</f>
        <v>120310</v>
      </c>
      <c r="I111" s="39">
        <f t="shared" si="23"/>
        <v>63400</v>
      </c>
      <c r="J111" s="39">
        <f t="shared" si="23"/>
        <v>33540</v>
      </c>
      <c r="K111" s="87">
        <f t="shared" si="21"/>
        <v>31700</v>
      </c>
      <c r="L111" s="73">
        <v>0.5</v>
      </c>
      <c r="M111" s="39">
        <f t="shared" si="22"/>
        <v>47550</v>
      </c>
      <c r="N111" s="65">
        <v>0.75</v>
      </c>
      <c r="O111" s="37"/>
      <c r="P111" s="66"/>
    </row>
    <row r="112" s="15" customFormat="1" ht="75" customHeight="1" spans="1:16">
      <c r="A112" s="32" t="s">
        <v>651</v>
      </c>
      <c r="B112" s="32"/>
      <c r="C112" s="32"/>
      <c r="D112" s="32"/>
      <c r="E112" s="32"/>
      <c r="F112" s="32"/>
      <c r="G112" s="31"/>
      <c r="H112" s="31"/>
      <c r="I112" s="31"/>
      <c r="J112" s="31"/>
      <c r="K112" s="31"/>
      <c r="L112" s="31"/>
      <c r="M112" s="31"/>
      <c r="N112" s="31"/>
      <c r="O112" s="32"/>
      <c r="P112" s="32"/>
    </row>
    <row r="113" s="11" customFormat="1" ht="33" customHeight="1" spans="1:16">
      <c r="A113" s="32" t="s">
        <v>652</v>
      </c>
      <c r="B113" s="32"/>
      <c r="C113" s="32"/>
      <c r="D113" s="32"/>
      <c r="E113" s="32"/>
      <c r="F113" s="32"/>
      <c r="G113" s="31"/>
      <c r="H113" s="31"/>
      <c r="I113" s="31"/>
      <c r="J113" s="31"/>
      <c r="K113" s="31"/>
      <c r="L113" s="31"/>
      <c r="M113" s="31"/>
      <c r="N113" s="31"/>
      <c r="O113" s="32"/>
      <c r="P113" s="32"/>
    </row>
    <row r="114" s="4" customFormat="1" ht="408" customHeight="1" spans="1:16">
      <c r="A114" s="33">
        <v>1</v>
      </c>
      <c r="B114" s="34" t="s">
        <v>653</v>
      </c>
      <c r="C114" s="34" t="s">
        <v>654</v>
      </c>
      <c r="D114" s="34" t="s">
        <v>655</v>
      </c>
      <c r="E114" s="35" t="s">
        <v>131</v>
      </c>
      <c r="F114" s="35" t="s">
        <v>367</v>
      </c>
      <c r="G114" s="33" t="s">
        <v>656</v>
      </c>
      <c r="H114" s="33">
        <v>36000</v>
      </c>
      <c r="I114" s="33">
        <v>30000</v>
      </c>
      <c r="J114" s="33">
        <v>5600</v>
      </c>
      <c r="K114" s="33">
        <f t="shared" ref="K114:K119" si="24">I114*0.5</f>
        <v>15000</v>
      </c>
      <c r="L114" s="69">
        <v>0.5</v>
      </c>
      <c r="M114" s="33">
        <f t="shared" ref="M114:M119" si="25">I114*0.75</f>
        <v>22500</v>
      </c>
      <c r="N114" s="60">
        <v>0.75</v>
      </c>
      <c r="O114" s="34" t="s">
        <v>657</v>
      </c>
      <c r="P114" s="62" t="s">
        <v>504</v>
      </c>
    </row>
    <row r="115" s="4" customFormat="1" ht="129" customHeight="1" spans="1:16">
      <c r="A115" s="33">
        <v>2</v>
      </c>
      <c r="B115" s="34" t="s">
        <v>658</v>
      </c>
      <c r="C115" s="34" t="s">
        <v>659</v>
      </c>
      <c r="D115" s="34" t="s">
        <v>660</v>
      </c>
      <c r="E115" s="35" t="s">
        <v>378</v>
      </c>
      <c r="F115" s="35" t="s">
        <v>367</v>
      </c>
      <c r="G115" s="33" t="s">
        <v>597</v>
      </c>
      <c r="H115" s="33">
        <v>1600</v>
      </c>
      <c r="I115" s="33">
        <v>1600</v>
      </c>
      <c r="J115" s="33">
        <v>1200</v>
      </c>
      <c r="K115" s="33">
        <f t="shared" si="24"/>
        <v>800</v>
      </c>
      <c r="L115" s="69">
        <v>0.5</v>
      </c>
      <c r="M115" s="33">
        <f t="shared" si="25"/>
        <v>1200</v>
      </c>
      <c r="N115" s="60">
        <v>0.75</v>
      </c>
      <c r="O115" s="34" t="s">
        <v>281</v>
      </c>
      <c r="P115" s="62" t="s">
        <v>27</v>
      </c>
    </row>
    <row r="116" s="4" customFormat="1" ht="136" customHeight="1" spans="1:16">
      <c r="A116" s="33">
        <v>3</v>
      </c>
      <c r="B116" s="34" t="s">
        <v>213</v>
      </c>
      <c r="C116" s="34" t="s">
        <v>661</v>
      </c>
      <c r="D116" s="34" t="s">
        <v>662</v>
      </c>
      <c r="E116" s="35" t="s">
        <v>131</v>
      </c>
      <c r="F116" s="35" t="s">
        <v>367</v>
      </c>
      <c r="G116" s="33" t="s">
        <v>663</v>
      </c>
      <c r="H116" s="33">
        <v>52000</v>
      </c>
      <c r="I116" s="33">
        <v>32000</v>
      </c>
      <c r="J116" s="33">
        <v>22000</v>
      </c>
      <c r="K116" s="33">
        <f t="shared" si="24"/>
        <v>16000</v>
      </c>
      <c r="L116" s="69">
        <v>0.5</v>
      </c>
      <c r="M116" s="33">
        <f t="shared" si="25"/>
        <v>24000</v>
      </c>
      <c r="N116" s="60">
        <v>0.75</v>
      </c>
      <c r="O116" s="34" t="s">
        <v>281</v>
      </c>
      <c r="P116" s="62" t="s">
        <v>27</v>
      </c>
    </row>
    <row r="117" s="4" customFormat="1" ht="118" customHeight="1" spans="1:16">
      <c r="A117" s="33">
        <v>4</v>
      </c>
      <c r="B117" s="34" t="s">
        <v>254</v>
      </c>
      <c r="C117" s="34" t="s">
        <v>664</v>
      </c>
      <c r="D117" s="34" t="s">
        <v>665</v>
      </c>
      <c r="E117" s="35" t="s">
        <v>131</v>
      </c>
      <c r="F117" s="35" t="s">
        <v>358</v>
      </c>
      <c r="G117" s="33" t="s">
        <v>644</v>
      </c>
      <c r="H117" s="33">
        <v>3000</v>
      </c>
      <c r="I117" s="33">
        <v>3000</v>
      </c>
      <c r="J117" s="33">
        <v>500</v>
      </c>
      <c r="K117" s="33">
        <f t="shared" si="24"/>
        <v>1500</v>
      </c>
      <c r="L117" s="69">
        <v>0.5</v>
      </c>
      <c r="M117" s="33">
        <f t="shared" si="25"/>
        <v>2250</v>
      </c>
      <c r="N117" s="60">
        <v>0.75</v>
      </c>
      <c r="O117" s="34" t="s">
        <v>281</v>
      </c>
      <c r="P117" s="62" t="s">
        <v>27</v>
      </c>
    </row>
    <row r="118" s="4" customFormat="1" ht="132" customHeight="1" spans="1:16">
      <c r="A118" s="33">
        <v>5</v>
      </c>
      <c r="B118" s="34" t="s">
        <v>666</v>
      </c>
      <c r="C118" s="34" t="s">
        <v>667</v>
      </c>
      <c r="D118" s="34" t="s">
        <v>668</v>
      </c>
      <c r="E118" s="35" t="s">
        <v>314</v>
      </c>
      <c r="F118" s="35" t="s">
        <v>367</v>
      </c>
      <c r="G118" s="33" t="s">
        <v>496</v>
      </c>
      <c r="H118" s="33">
        <v>32000</v>
      </c>
      <c r="I118" s="33">
        <v>22000</v>
      </c>
      <c r="J118" s="33">
        <v>14500</v>
      </c>
      <c r="K118" s="33">
        <f t="shared" si="24"/>
        <v>11000</v>
      </c>
      <c r="L118" s="69">
        <v>0.5</v>
      </c>
      <c r="M118" s="33">
        <f t="shared" si="25"/>
        <v>16500</v>
      </c>
      <c r="N118" s="60">
        <v>0.75</v>
      </c>
      <c r="O118" s="34" t="s">
        <v>281</v>
      </c>
      <c r="P118" s="62" t="s">
        <v>27</v>
      </c>
    </row>
    <row r="119" s="4" customFormat="1" ht="174" customHeight="1" spans="1:16">
      <c r="A119" s="33">
        <v>6</v>
      </c>
      <c r="B119" s="76" t="s">
        <v>249</v>
      </c>
      <c r="C119" s="76" t="s">
        <v>669</v>
      </c>
      <c r="D119" s="34" t="s">
        <v>670</v>
      </c>
      <c r="E119" s="35" t="s">
        <v>314</v>
      </c>
      <c r="F119" s="35" t="s">
        <v>367</v>
      </c>
      <c r="G119" s="33" t="s">
        <v>496</v>
      </c>
      <c r="H119" s="33">
        <v>23000</v>
      </c>
      <c r="I119" s="33">
        <v>3000</v>
      </c>
      <c r="J119" s="33">
        <v>2100</v>
      </c>
      <c r="K119" s="33">
        <f t="shared" si="24"/>
        <v>1500</v>
      </c>
      <c r="L119" s="69">
        <v>0.5</v>
      </c>
      <c r="M119" s="33">
        <f t="shared" si="25"/>
        <v>2250</v>
      </c>
      <c r="N119" s="60">
        <v>0.75</v>
      </c>
      <c r="O119" s="34" t="s">
        <v>281</v>
      </c>
      <c r="P119" s="62" t="s">
        <v>27</v>
      </c>
    </row>
    <row r="120" s="11" customFormat="1" ht="32" customHeight="1" spans="1:16">
      <c r="A120" s="32" t="s">
        <v>652</v>
      </c>
      <c r="B120" s="32"/>
      <c r="C120" s="32"/>
      <c r="D120" s="32"/>
      <c r="E120" s="32"/>
      <c r="F120" s="32"/>
      <c r="G120" s="31"/>
      <c r="H120" s="31"/>
      <c r="I120" s="31"/>
      <c r="J120" s="31"/>
      <c r="K120" s="31"/>
      <c r="L120" s="31"/>
      <c r="M120" s="31"/>
      <c r="N120" s="31"/>
      <c r="O120" s="32"/>
      <c r="P120" s="32"/>
    </row>
    <row r="121" s="4" customFormat="1" ht="166" customHeight="1" spans="1:16">
      <c r="A121" s="33">
        <v>7</v>
      </c>
      <c r="B121" s="34" t="s">
        <v>236</v>
      </c>
      <c r="C121" s="34" t="s">
        <v>671</v>
      </c>
      <c r="D121" s="34" t="s">
        <v>672</v>
      </c>
      <c r="E121" s="35" t="s">
        <v>131</v>
      </c>
      <c r="F121" s="35" t="s">
        <v>367</v>
      </c>
      <c r="G121" s="33" t="s">
        <v>673</v>
      </c>
      <c r="H121" s="33">
        <v>36000</v>
      </c>
      <c r="I121" s="33">
        <v>15000</v>
      </c>
      <c r="J121" s="33">
        <v>10500</v>
      </c>
      <c r="K121" s="33">
        <f t="shared" ref="K121:K126" si="26">I121*0.5</f>
        <v>7500</v>
      </c>
      <c r="L121" s="69">
        <v>0.5</v>
      </c>
      <c r="M121" s="33">
        <f t="shared" ref="M121:M126" si="27">I121*0.75</f>
        <v>11250</v>
      </c>
      <c r="N121" s="60">
        <v>0.75</v>
      </c>
      <c r="O121" s="34" t="s">
        <v>281</v>
      </c>
      <c r="P121" s="62" t="s">
        <v>27</v>
      </c>
    </row>
    <row r="122" s="4" customFormat="1" ht="145" customHeight="1" spans="1:16">
      <c r="A122" s="33">
        <v>8</v>
      </c>
      <c r="B122" s="34" t="s">
        <v>674</v>
      </c>
      <c r="C122" s="34" t="s">
        <v>675</v>
      </c>
      <c r="D122" s="34" t="s">
        <v>676</v>
      </c>
      <c r="E122" s="35" t="s">
        <v>373</v>
      </c>
      <c r="F122" s="35" t="s">
        <v>447</v>
      </c>
      <c r="G122" s="33" t="s">
        <v>589</v>
      </c>
      <c r="H122" s="33">
        <v>56000</v>
      </c>
      <c r="I122" s="33">
        <v>15000</v>
      </c>
      <c r="J122" s="33">
        <v>10500</v>
      </c>
      <c r="K122" s="33">
        <f t="shared" si="26"/>
        <v>7500</v>
      </c>
      <c r="L122" s="69">
        <v>0.5</v>
      </c>
      <c r="M122" s="33">
        <f t="shared" si="27"/>
        <v>11250</v>
      </c>
      <c r="N122" s="60">
        <v>0.75</v>
      </c>
      <c r="O122" s="34" t="s">
        <v>281</v>
      </c>
      <c r="P122" s="62" t="s">
        <v>27</v>
      </c>
    </row>
    <row r="123" s="4" customFormat="1" ht="123" customHeight="1" spans="1:16">
      <c r="A123" s="33">
        <v>9</v>
      </c>
      <c r="B123" s="34" t="s">
        <v>677</v>
      </c>
      <c r="C123" s="34" t="s">
        <v>678</v>
      </c>
      <c r="D123" s="34" t="s">
        <v>679</v>
      </c>
      <c r="E123" s="35" t="s">
        <v>131</v>
      </c>
      <c r="F123" s="35" t="s">
        <v>447</v>
      </c>
      <c r="G123" s="33" t="s">
        <v>680</v>
      </c>
      <c r="H123" s="33">
        <v>30000</v>
      </c>
      <c r="I123" s="33">
        <v>15000</v>
      </c>
      <c r="J123" s="33">
        <v>10000</v>
      </c>
      <c r="K123" s="33">
        <f t="shared" si="26"/>
        <v>7500</v>
      </c>
      <c r="L123" s="69">
        <v>0.5</v>
      </c>
      <c r="M123" s="33">
        <f t="shared" si="27"/>
        <v>11250</v>
      </c>
      <c r="N123" s="60">
        <v>0.75</v>
      </c>
      <c r="O123" s="34" t="s">
        <v>281</v>
      </c>
      <c r="P123" s="62" t="s">
        <v>27</v>
      </c>
    </row>
    <row r="124" s="4" customFormat="1" ht="138" customHeight="1" spans="1:16">
      <c r="A124" s="33">
        <v>10</v>
      </c>
      <c r="B124" s="34" t="s">
        <v>681</v>
      </c>
      <c r="C124" s="34" t="s">
        <v>682</v>
      </c>
      <c r="D124" s="34" t="s">
        <v>683</v>
      </c>
      <c r="E124" s="35" t="s">
        <v>373</v>
      </c>
      <c r="F124" s="35" t="s">
        <v>358</v>
      </c>
      <c r="G124" s="33" t="s">
        <v>684</v>
      </c>
      <c r="H124" s="33">
        <v>2543</v>
      </c>
      <c r="I124" s="33">
        <v>2543</v>
      </c>
      <c r="J124" s="33">
        <v>100</v>
      </c>
      <c r="K124" s="33">
        <f t="shared" si="26"/>
        <v>1271.5</v>
      </c>
      <c r="L124" s="69">
        <v>0.5</v>
      </c>
      <c r="M124" s="33">
        <f t="shared" si="27"/>
        <v>1907.25</v>
      </c>
      <c r="N124" s="60">
        <v>0.75</v>
      </c>
      <c r="O124" s="34" t="s">
        <v>685</v>
      </c>
      <c r="P124" s="62" t="s">
        <v>504</v>
      </c>
    </row>
    <row r="125" s="4" customFormat="1" ht="162" customHeight="1" spans="1:16">
      <c r="A125" s="33">
        <v>11</v>
      </c>
      <c r="B125" s="34" t="s">
        <v>681</v>
      </c>
      <c r="C125" s="34" t="s">
        <v>686</v>
      </c>
      <c r="D125" s="34" t="s">
        <v>687</v>
      </c>
      <c r="E125" s="35" t="s">
        <v>373</v>
      </c>
      <c r="F125" s="35" t="s">
        <v>358</v>
      </c>
      <c r="G125" s="33" t="s">
        <v>684</v>
      </c>
      <c r="H125" s="33">
        <v>1365</v>
      </c>
      <c r="I125" s="33">
        <v>1365</v>
      </c>
      <c r="J125" s="33">
        <v>90</v>
      </c>
      <c r="K125" s="33">
        <f t="shared" si="26"/>
        <v>682.5</v>
      </c>
      <c r="L125" s="69">
        <v>0.5</v>
      </c>
      <c r="M125" s="33">
        <f t="shared" si="27"/>
        <v>1023.75</v>
      </c>
      <c r="N125" s="60">
        <v>0.75</v>
      </c>
      <c r="O125" s="34" t="s">
        <v>685</v>
      </c>
      <c r="P125" s="62" t="s">
        <v>504</v>
      </c>
    </row>
    <row r="126" s="4" customFormat="1" ht="158" customHeight="1" spans="1:16">
      <c r="A126" s="33">
        <v>12</v>
      </c>
      <c r="B126" s="34" t="s">
        <v>681</v>
      </c>
      <c r="C126" s="34" t="s">
        <v>688</v>
      </c>
      <c r="D126" s="34" t="s">
        <v>689</v>
      </c>
      <c r="E126" s="35" t="s">
        <v>373</v>
      </c>
      <c r="F126" s="35" t="s">
        <v>358</v>
      </c>
      <c r="G126" s="33" t="s">
        <v>684</v>
      </c>
      <c r="H126" s="33">
        <v>1207</v>
      </c>
      <c r="I126" s="33">
        <v>1207</v>
      </c>
      <c r="J126" s="33">
        <v>20</v>
      </c>
      <c r="K126" s="33">
        <f t="shared" si="26"/>
        <v>603.5</v>
      </c>
      <c r="L126" s="69">
        <v>0.5</v>
      </c>
      <c r="M126" s="33">
        <f t="shared" si="27"/>
        <v>905.25</v>
      </c>
      <c r="N126" s="60">
        <v>0.75</v>
      </c>
      <c r="O126" s="34" t="s">
        <v>690</v>
      </c>
      <c r="P126" s="62" t="s">
        <v>504</v>
      </c>
    </row>
    <row r="127" s="11" customFormat="1" ht="32" customHeight="1" spans="1:16">
      <c r="A127" s="32" t="s">
        <v>652</v>
      </c>
      <c r="B127" s="32"/>
      <c r="C127" s="32"/>
      <c r="D127" s="32"/>
      <c r="E127" s="32"/>
      <c r="F127" s="32"/>
      <c r="G127" s="31"/>
      <c r="H127" s="31"/>
      <c r="I127" s="31"/>
      <c r="J127" s="31"/>
      <c r="K127" s="31"/>
      <c r="L127" s="31"/>
      <c r="M127" s="31"/>
      <c r="N127" s="31"/>
      <c r="O127" s="32"/>
      <c r="P127" s="32"/>
    </row>
    <row r="128" s="4" customFormat="1" ht="160" customHeight="1" spans="1:16">
      <c r="A128" s="33">
        <v>13</v>
      </c>
      <c r="B128" s="34" t="s">
        <v>681</v>
      </c>
      <c r="C128" s="34" t="s">
        <v>691</v>
      </c>
      <c r="D128" s="34" t="s">
        <v>692</v>
      </c>
      <c r="E128" s="35" t="s">
        <v>373</v>
      </c>
      <c r="F128" s="35" t="s">
        <v>358</v>
      </c>
      <c r="G128" s="33" t="s">
        <v>684</v>
      </c>
      <c r="H128" s="33">
        <v>1180</v>
      </c>
      <c r="I128" s="33">
        <v>1180</v>
      </c>
      <c r="J128" s="33">
        <v>25</v>
      </c>
      <c r="K128" s="33">
        <f>I128*0.5</f>
        <v>590</v>
      </c>
      <c r="L128" s="69">
        <v>0.5</v>
      </c>
      <c r="M128" s="33">
        <f>I128*0.75</f>
        <v>885</v>
      </c>
      <c r="N128" s="60">
        <v>0.75</v>
      </c>
      <c r="O128" s="34" t="s">
        <v>693</v>
      </c>
      <c r="P128" s="62" t="s">
        <v>504</v>
      </c>
    </row>
    <row r="129" s="4" customFormat="1" ht="127" customHeight="1" spans="1:16">
      <c r="A129" s="33">
        <v>14</v>
      </c>
      <c r="B129" s="34" t="s">
        <v>694</v>
      </c>
      <c r="C129" s="34" t="s">
        <v>695</v>
      </c>
      <c r="D129" s="34" t="s">
        <v>696</v>
      </c>
      <c r="E129" s="35" t="s">
        <v>131</v>
      </c>
      <c r="F129" s="35" t="s">
        <v>447</v>
      </c>
      <c r="G129" s="33" t="s">
        <v>496</v>
      </c>
      <c r="H129" s="33">
        <v>30000</v>
      </c>
      <c r="I129" s="33">
        <v>20000</v>
      </c>
      <c r="J129" s="33">
        <v>13500</v>
      </c>
      <c r="K129" s="33">
        <f>I129*0.5</f>
        <v>10000</v>
      </c>
      <c r="L129" s="69">
        <v>0.5</v>
      </c>
      <c r="M129" s="33">
        <f>I129*0.75</f>
        <v>15000</v>
      </c>
      <c r="N129" s="60">
        <v>0.75</v>
      </c>
      <c r="O129" s="34" t="s">
        <v>281</v>
      </c>
      <c r="P129" s="62" t="s">
        <v>27</v>
      </c>
    </row>
    <row r="130" s="6" customFormat="1" ht="136" customHeight="1" spans="1:16">
      <c r="A130" s="33">
        <v>15</v>
      </c>
      <c r="B130" s="34" t="s">
        <v>697</v>
      </c>
      <c r="C130" s="34" t="s">
        <v>698</v>
      </c>
      <c r="D130" s="34" t="s">
        <v>699</v>
      </c>
      <c r="E130" s="35" t="s">
        <v>131</v>
      </c>
      <c r="F130" s="35" t="s">
        <v>367</v>
      </c>
      <c r="G130" s="33" t="s">
        <v>700</v>
      </c>
      <c r="H130" s="33">
        <v>11000</v>
      </c>
      <c r="I130" s="33">
        <v>8000</v>
      </c>
      <c r="J130" s="33">
        <v>6700</v>
      </c>
      <c r="K130" s="33">
        <f>I130*0.5</f>
        <v>4000</v>
      </c>
      <c r="L130" s="69">
        <v>0.5</v>
      </c>
      <c r="M130" s="33">
        <f>I130*0.75</f>
        <v>6000</v>
      </c>
      <c r="N130" s="60">
        <v>0.75</v>
      </c>
      <c r="O130" s="34" t="s">
        <v>281</v>
      </c>
      <c r="P130" s="62" t="s">
        <v>27</v>
      </c>
    </row>
    <row r="131" s="6" customFormat="1" ht="123" customHeight="1" spans="1:16">
      <c r="A131" s="33">
        <v>16</v>
      </c>
      <c r="B131" s="34" t="s">
        <v>244</v>
      </c>
      <c r="C131" s="34" t="s">
        <v>701</v>
      </c>
      <c r="D131" s="34" t="s">
        <v>702</v>
      </c>
      <c r="E131" s="35" t="s">
        <v>131</v>
      </c>
      <c r="F131" s="35" t="s">
        <v>358</v>
      </c>
      <c r="G131" s="33" t="s">
        <v>703</v>
      </c>
      <c r="H131" s="33">
        <v>1200</v>
      </c>
      <c r="I131" s="33">
        <v>700</v>
      </c>
      <c r="J131" s="33">
        <v>360</v>
      </c>
      <c r="K131" s="33">
        <f>I131*0.5</f>
        <v>350</v>
      </c>
      <c r="L131" s="69">
        <v>0.5</v>
      </c>
      <c r="M131" s="33">
        <f>I131*0.75</f>
        <v>525</v>
      </c>
      <c r="N131" s="60">
        <v>0.75</v>
      </c>
      <c r="O131" s="34" t="s">
        <v>281</v>
      </c>
      <c r="P131" s="63" t="s">
        <v>27</v>
      </c>
    </row>
    <row r="132" s="14" customFormat="1" ht="43" customHeight="1" spans="1:16">
      <c r="A132" s="36" t="s">
        <v>59</v>
      </c>
      <c r="B132" s="37"/>
      <c r="C132" s="37"/>
      <c r="D132" s="37"/>
      <c r="E132" s="38"/>
      <c r="F132" s="38"/>
      <c r="G132" s="39"/>
      <c r="H132" s="39">
        <f t="shared" ref="H132:J132" si="28">SUM(H114:H131)</f>
        <v>318095</v>
      </c>
      <c r="I132" s="39">
        <f t="shared" si="28"/>
        <v>171595</v>
      </c>
      <c r="J132" s="39">
        <f t="shared" si="28"/>
        <v>97695</v>
      </c>
      <c r="K132" s="39">
        <f>I132*0.5</f>
        <v>85797.5</v>
      </c>
      <c r="L132" s="73">
        <v>0.5</v>
      </c>
      <c r="M132" s="39">
        <f>I132*0.75</f>
        <v>128696.25</v>
      </c>
      <c r="N132" s="65">
        <v>0.75</v>
      </c>
      <c r="O132" s="37"/>
      <c r="P132" s="66"/>
    </row>
    <row r="133" s="11" customFormat="1" ht="96" customHeight="1" spans="1:16">
      <c r="A133" s="32" t="s">
        <v>704</v>
      </c>
      <c r="B133" s="32"/>
      <c r="C133" s="32"/>
      <c r="D133" s="32"/>
      <c r="E133" s="32"/>
      <c r="F133" s="32"/>
      <c r="G133" s="31"/>
      <c r="H133" s="31"/>
      <c r="I133" s="31"/>
      <c r="J133" s="31"/>
      <c r="K133" s="31"/>
      <c r="L133" s="31"/>
      <c r="M133" s="31"/>
      <c r="N133" s="31"/>
      <c r="O133" s="32"/>
      <c r="P133" s="32"/>
    </row>
    <row r="134" s="11" customFormat="1" ht="39" customHeight="1" spans="1:16">
      <c r="A134" s="31" t="s">
        <v>259</v>
      </c>
      <c r="B134" s="32"/>
      <c r="C134" s="32"/>
      <c r="D134" s="32"/>
      <c r="E134" s="32"/>
      <c r="F134" s="32"/>
      <c r="G134" s="31"/>
      <c r="H134" s="31"/>
      <c r="I134" s="31"/>
      <c r="J134" s="31"/>
      <c r="K134" s="31"/>
      <c r="L134" s="31"/>
      <c r="M134" s="31"/>
      <c r="N134" s="31"/>
      <c r="O134" s="32"/>
      <c r="P134" s="32"/>
    </row>
    <row r="135" s="4" customFormat="1" ht="286" customHeight="1" spans="1:16">
      <c r="A135" s="33">
        <v>1</v>
      </c>
      <c r="B135" s="34" t="s">
        <v>260</v>
      </c>
      <c r="C135" s="34" t="s">
        <v>705</v>
      </c>
      <c r="D135" s="34" t="s">
        <v>706</v>
      </c>
      <c r="E135" s="35" t="s">
        <v>337</v>
      </c>
      <c r="F135" s="35" t="s">
        <v>367</v>
      </c>
      <c r="G135" s="33" t="s">
        <v>707</v>
      </c>
      <c r="H135" s="33">
        <v>3000</v>
      </c>
      <c r="I135" s="33">
        <v>3000</v>
      </c>
      <c r="J135" s="91">
        <v>2420</v>
      </c>
      <c r="K135" s="91">
        <f>I135*0.5</f>
        <v>1500</v>
      </c>
      <c r="L135" s="69">
        <v>0.5</v>
      </c>
      <c r="M135" s="91">
        <f>I135*0.75</f>
        <v>2250</v>
      </c>
      <c r="N135" s="60">
        <v>0.75</v>
      </c>
      <c r="O135" s="34" t="s">
        <v>281</v>
      </c>
      <c r="P135" s="62" t="s">
        <v>27</v>
      </c>
    </row>
    <row r="136" s="4" customFormat="1" ht="292" customHeight="1" spans="1:16">
      <c r="A136" s="33">
        <v>2</v>
      </c>
      <c r="B136" s="34" t="s">
        <v>260</v>
      </c>
      <c r="C136" s="34" t="s">
        <v>708</v>
      </c>
      <c r="D136" s="34" t="s">
        <v>709</v>
      </c>
      <c r="E136" s="35" t="s">
        <v>337</v>
      </c>
      <c r="F136" s="35" t="s">
        <v>394</v>
      </c>
      <c r="G136" s="33" t="s">
        <v>710</v>
      </c>
      <c r="H136" s="33">
        <v>3800</v>
      </c>
      <c r="I136" s="33">
        <v>3800</v>
      </c>
      <c r="J136" s="91">
        <v>2530</v>
      </c>
      <c r="K136" s="91">
        <f>I136*0.5</f>
        <v>1900</v>
      </c>
      <c r="L136" s="69">
        <v>0.5</v>
      </c>
      <c r="M136" s="91">
        <f>I136*0.75</f>
        <v>2850</v>
      </c>
      <c r="N136" s="60">
        <v>0.75</v>
      </c>
      <c r="O136" s="34" t="s">
        <v>281</v>
      </c>
      <c r="P136" s="62" t="s">
        <v>27</v>
      </c>
    </row>
    <row r="137" s="4" customFormat="1" ht="209" customHeight="1" spans="1:16">
      <c r="A137" s="33">
        <v>3</v>
      </c>
      <c r="B137" s="88" t="s">
        <v>711</v>
      </c>
      <c r="C137" s="88" t="s">
        <v>712</v>
      </c>
      <c r="D137" s="88" t="s">
        <v>713</v>
      </c>
      <c r="E137" s="35" t="s">
        <v>378</v>
      </c>
      <c r="F137" s="35" t="s">
        <v>394</v>
      </c>
      <c r="G137" s="33" t="s">
        <v>714</v>
      </c>
      <c r="H137" s="89">
        <v>1300</v>
      </c>
      <c r="I137" s="89">
        <v>1300</v>
      </c>
      <c r="J137" s="91">
        <v>950</v>
      </c>
      <c r="K137" s="91">
        <f>I137*0.5</f>
        <v>650</v>
      </c>
      <c r="L137" s="69">
        <v>0.5</v>
      </c>
      <c r="M137" s="91">
        <f>I137*0.75</f>
        <v>975</v>
      </c>
      <c r="N137" s="60">
        <v>0.75</v>
      </c>
      <c r="O137" s="34" t="s">
        <v>281</v>
      </c>
      <c r="P137" s="62" t="s">
        <v>27</v>
      </c>
    </row>
    <row r="138" s="11" customFormat="1" ht="39" customHeight="1" spans="1:16">
      <c r="A138" s="32" t="s">
        <v>715</v>
      </c>
      <c r="B138" s="32"/>
      <c r="C138" s="32"/>
      <c r="D138" s="32"/>
      <c r="E138" s="32"/>
      <c r="F138" s="32"/>
      <c r="G138" s="31"/>
      <c r="H138" s="31"/>
      <c r="I138" s="31"/>
      <c r="J138" s="31"/>
      <c r="K138" s="31"/>
      <c r="L138" s="31"/>
      <c r="M138" s="31"/>
      <c r="N138" s="31"/>
      <c r="O138" s="32"/>
      <c r="P138" s="32"/>
    </row>
    <row r="139" s="4" customFormat="1" ht="247" customHeight="1" spans="1:16">
      <c r="A139" s="33">
        <v>4</v>
      </c>
      <c r="B139" s="34" t="s">
        <v>716</v>
      </c>
      <c r="C139" s="34" t="s">
        <v>717</v>
      </c>
      <c r="D139" s="34" t="s">
        <v>718</v>
      </c>
      <c r="E139" s="35" t="s">
        <v>131</v>
      </c>
      <c r="F139" s="35" t="s">
        <v>358</v>
      </c>
      <c r="G139" s="33" t="s">
        <v>719</v>
      </c>
      <c r="H139" s="33">
        <v>17000</v>
      </c>
      <c r="I139" s="33">
        <v>1100</v>
      </c>
      <c r="J139" s="91">
        <v>900</v>
      </c>
      <c r="K139" s="91">
        <f>I139*0.5</f>
        <v>550</v>
      </c>
      <c r="L139" s="69">
        <v>0.5</v>
      </c>
      <c r="M139" s="91">
        <f>I139*0.75</f>
        <v>825</v>
      </c>
      <c r="N139" s="60">
        <v>0.75</v>
      </c>
      <c r="O139" s="34" t="s">
        <v>281</v>
      </c>
      <c r="P139" s="62" t="s">
        <v>27</v>
      </c>
    </row>
    <row r="140" s="4" customFormat="1" ht="201" customHeight="1" spans="1:16">
      <c r="A140" s="33">
        <v>5</v>
      </c>
      <c r="B140" s="88" t="s">
        <v>720</v>
      </c>
      <c r="C140" s="88" t="s">
        <v>721</v>
      </c>
      <c r="D140" s="88" t="s">
        <v>722</v>
      </c>
      <c r="E140" s="35" t="s">
        <v>373</v>
      </c>
      <c r="F140" s="90" t="s">
        <v>394</v>
      </c>
      <c r="G140" s="89" t="s">
        <v>58</v>
      </c>
      <c r="H140" s="89">
        <v>1100</v>
      </c>
      <c r="I140" s="89">
        <v>1100</v>
      </c>
      <c r="J140" s="92">
        <v>1100</v>
      </c>
      <c r="K140" s="91">
        <f>I140*0.5</f>
        <v>550</v>
      </c>
      <c r="L140" s="69">
        <v>0.5</v>
      </c>
      <c r="M140" s="91">
        <f>I140*0.75</f>
        <v>825</v>
      </c>
      <c r="N140" s="60">
        <v>0.75</v>
      </c>
      <c r="O140" s="34" t="s">
        <v>281</v>
      </c>
      <c r="P140" s="62" t="s">
        <v>369</v>
      </c>
    </row>
    <row r="141" s="4" customFormat="1" ht="242" customHeight="1" spans="1:16">
      <c r="A141" s="33">
        <v>6</v>
      </c>
      <c r="B141" s="88" t="s">
        <v>723</v>
      </c>
      <c r="C141" s="88" t="s">
        <v>724</v>
      </c>
      <c r="D141" s="88" t="s">
        <v>725</v>
      </c>
      <c r="E141" s="35" t="s">
        <v>131</v>
      </c>
      <c r="F141" s="90" t="s">
        <v>394</v>
      </c>
      <c r="G141" s="89" t="s">
        <v>359</v>
      </c>
      <c r="H141" s="89">
        <v>1300</v>
      </c>
      <c r="I141" s="89">
        <v>1300</v>
      </c>
      <c r="J141" s="33">
        <v>268</v>
      </c>
      <c r="K141" s="91">
        <f>I141*0.5</f>
        <v>650</v>
      </c>
      <c r="L141" s="69">
        <v>0.5</v>
      </c>
      <c r="M141" s="91">
        <f>I141*0.75</f>
        <v>975</v>
      </c>
      <c r="N141" s="60">
        <v>0.75</v>
      </c>
      <c r="O141" s="34" t="s">
        <v>281</v>
      </c>
      <c r="P141" s="62" t="s">
        <v>27</v>
      </c>
    </row>
    <row r="142" s="12" customFormat="1" ht="33" customHeight="1" spans="1:16">
      <c r="A142" s="36" t="s">
        <v>59</v>
      </c>
      <c r="B142" s="37"/>
      <c r="C142" s="37"/>
      <c r="D142" s="37"/>
      <c r="E142" s="38"/>
      <c r="F142" s="38"/>
      <c r="G142" s="39"/>
      <c r="H142" s="39">
        <f t="shared" ref="H142:J142" si="29">SUM(H135:H141)</f>
        <v>27500</v>
      </c>
      <c r="I142" s="39">
        <f t="shared" si="29"/>
        <v>11600</v>
      </c>
      <c r="J142" s="39">
        <f t="shared" si="29"/>
        <v>8168</v>
      </c>
      <c r="K142" s="93">
        <f>I142*0.5</f>
        <v>5800</v>
      </c>
      <c r="L142" s="73">
        <v>0.5</v>
      </c>
      <c r="M142" s="93">
        <f>I142*0.75</f>
        <v>8700</v>
      </c>
      <c r="N142" s="65">
        <v>0.75</v>
      </c>
      <c r="O142" s="37"/>
      <c r="P142" s="66"/>
    </row>
    <row r="143" s="16" customFormat="1" ht="85" customHeight="1" spans="1:16">
      <c r="A143" s="32" t="s">
        <v>726</v>
      </c>
      <c r="B143" s="32"/>
      <c r="C143" s="32"/>
      <c r="D143" s="32"/>
      <c r="E143" s="32"/>
      <c r="F143" s="32"/>
      <c r="G143" s="31"/>
      <c r="H143" s="31"/>
      <c r="I143" s="31"/>
      <c r="J143" s="31"/>
      <c r="K143" s="31"/>
      <c r="L143" s="31"/>
      <c r="M143" s="31"/>
      <c r="N143" s="31"/>
      <c r="O143" s="32"/>
      <c r="P143" s="32"/>
    </row>
    <row r="144" s="17" customFormat="1" spans="1:16">
      <c r="A144" s="18"/>
      <c r="B144" s="19"/>
      <c r="C144" s="19"/>
      <c r="D144" s="19"/>
      <c r="E144" s="20"/>
      <c r="F144" s="20"/>
      <c r="G144" s="21"/>
      <c r="H144" s="21"/>
      <c r="I144" s="21"/>
      <c r="J144" s="22"/>
      <c r="K144" s="22"/>
      <c r="L144" s="22"/>
      <c r="M144" s="22"/>
      <c r="N144" s="22"/>
      <c r="O144" s="23"/>
      <c r="P144" s="24"/>
    </row>
    <row r="145" s="17" customFormat="1" spans="1:16">
      <c r="A145" s="18"/>
      <c r="B145" s="19"/>
      <c r="C145" s="19"/>
      <c r="D145" s="19"/>
      <c r="E145" s="20"/>
      <c r="F145" s="20"/>
      <c r="G145" s="21"/>
      <c r="H145" s="21"/>
      <c r="I145" s="94"/>
      <c r="J145" s="22"/>
      <c r="K145" s="22"/>
      <c r="L145" s="22"/>
      <c r="M145" s="22"/>
      <c r="N145" s="22"/>
      <c r="O145" s="23"/>
      <c r="P145" s="24"/>
    </row>
    <row r="146" s="17" customFormat="1" spans="1:16">
      <c r="A146" s="18"/>
      <c r="B146" s="19"/>
      <c r="C146" s="19"/>
      <c r="D146" s="19"/>
      <c r="E146" s="20"/>
      <c r="F146" s="20"/>
      <c r="G146" s="21"/>
      <c r="H146" s="21"/>
      <c r="I146" s="94"/>
      <c r="J146" s="22"/>
      <c r="K146" s="22"/>
      <c r="L146" s="22"/>
      <c r="M146" s="22"/>
      <c r="N146" s="22"/>
      <c r="O146" s="23"/>
      <c r="P146" s="24"/>
    </row>
    <row r="147" s="17" customFormat="1" spans="1:16">
      <c r="A147" s="18"/>
      <c r="B147" s="19"/>
      <c r="C147" s="19"/>
      <c r="D147" s="19"/>
      <c r="E147" s="20"/>
      <c r="F147" s="20"/>
      <c r="G147" s="21"/>
      <c r="H147" s="21"/>
      <c r="I147" s="94"/>
      <c r="J147" s="22"/>
      <c r="K147" s="22"/>
      <c r="L147" s="22"/>
      <c r="M147" s="22"/>
      <c r="N147" s="22"/>
      <c r="O147" s="23"/>
      <c r="P147" s="24"/>
    </row>
    <row r="148" s="17" customFormat="1" spans="1:16">
      <c r="A148" s="18"/>
      <c r="B148" s="19"/>
      <c r="C148" s="19"/>
      <c r="D148" s="19"/>
      <c r="E148" s="20"/>
      <c r="F148" s="20"/>
      <c r="G148" s="21"/>
      <c r="H148" s="21"/>
      <c r="I148" s="94"/>
      <c r="J148" s="22"/>
      <c r="K148" s="22"/>
      <c r="L148" s="22"/>
      <c r="M148" s="22"/>
      <c r="N148" s="22"/>
      <c r="O148" s="23"/>
      <c r="P148" s="24"/>
    </row>
    <row r="149" s="17" customFormat="1" spans="1:16">
      <c r="A149" s="18"/>
      <c r="B149" s="19"/>
      <c r="C149" s="19"/>
      <c r="D149" s="19"/>
      <c r="E149" s="20"/>
      <c r="F149" s="20"/>
      <c r="G149" s="21"/>
      <c r="H149" s="21"/>
      <c r="I149" s="94"/>
      <c r="J149" s="22"/>
      <c r="K149" s="22"/>
      <c r="L149" s="22"/>
      <c r="M149" s="22"/>
      <c r="N149" s="22"/>
      <c r="O149" s="23"/>
      <c r="P149" s="24"/>
    </row>
    <row r="150" s="17" customFormat="1" spans="1:16">
      <c r="A150" s="18"/>
      <c r="B150" s="19"/>
      <c r="C150" s="19"/>
      <c r="D150" s="19"/>
      <c r="E150" s="20"/>
      <c r="F150" s="20"/>
      <c r="G150" s="21"/>
      <c r="H150" s="21"/>
      <c r="I150" s="94"/>
      <c r="J150" s="22"/>
      <c r="K150" s="22"/>
      <c r="L150" s="22"/>
      <c r="M150" s="22"/>
      <c r="N150" s="22"/>
      <c r="O150" s="23"/>
      <c r="P150" s="24"/>
    </row>
    <row r="151" s="17" customFormat="1" spans="1:16">
      <c r="A151" s="18"/>
      <c r="B151" s="19"/>
      <c r="C151" s="19"/>
      <c r="D151" s="19"/>
      <c r="E151" s="20"/>
      <c r="F151" s="20"/>
      <c r="G151" s="21"/>
      <c r="H151" s="21"/>
      <c r="I151" s="94"/>
      <c r="J151" s="22"/>
      <c r="K151" s="22"/>
      <c r="L151" s="22"/>
      <c r="M151" s="22"/>
      <c r="N151" s="22"/>
      <c r="O151" s="23"/>
      <c r="P151" s="24"/>
    </row>
    <row r="152" s="17" customFormat="1" spans="1:16">
      <c r="A152" s="18"/>
      <c r="B152" s="19"/>
      <c r="C152" s="19"/>
      <c r="D152" s="19"/>
      <c r="E152" s="20"/>
      <c r="F152" s="20"/>
      <c r="G152" s="21"/>
      <c r="H152" s="21"/>
      <c r="I152" s="94"/>
      <c r="J152" s="22"/>
      <c r="K152" s="22"/>
      <c r="L152" s="22"/>
      <c r="M152" s="22"/>
      <c r="N152" s="22"/>
      <c r="O152" s="23"/>
      <c r="P152" s="24"/>
    </row>
    <row r="153" s="17" customFormat="1" spans="1:16">
      <c r="A153" s="18"/>
      <c r="B153" s="19"/>
      <c r="C153" s="19"/>
      <c r="D153" s="19"/>
      <c r="E153" s="20"/>
      <c r="F153" s="20"/>
      <c r="G153" s="21"/>
      <c r="H153" s="21"/>
      <c r="I153" s="94"/>
      <c r="J153" s="22"/>
      <c r="K153" s="22"/>
      <c r="L153" s="22"/>
      <c r="M153" s="22"/>
      <c r="N153" s="22"/>
      <c r="O153" s="23"/>
      <c r="P153" s="24"/>
    </row>
    <row r="154" s="17" customFormat="1" spans="1:16">
      <c r="A154" s="18"/>
      <c r="B154" s="19"/>
      <c r="C154" s="19"/>
      <c r="D154" s="19"/>
      <c r="E154" s="20"/>
      <c r="F154" s="20"/>
      <c r="G154" s="21"/>
      <c r="H154" s="21"/>
      <c r="I154" s="94"/>
      <c r="J154" s="22"/>
      <c r="K154" s="22"/>
      <c r="L154" s="22"/>
      <c r="M154" s="22"/>
      <c r="N154" s="22"/>
      <c r="O154" s="23"/>
      <c r="P154" s="24"/>
    </row>
    <row r="155" s="17" customFormat="1" spans="1:16">
      <c r="A155" s="18"/>
      <c r="B155" s="19"/>
      <c r="C155" s="19"/>
      <c r="D155" s="19"/>
      <c r="E155" s="20"/>
      <c r="F155" s="20"/>
      <c r="G155" s="21"/>
      <c r="H155" s="21"/>
      <c r="I155" s="94"/>
      <c r="J155" s="22"/>
      <c r="K155" s="22"/>
      <c r="L155" s="22"/>
      <c r="M155" s="22"/>
      <c r="N155" s="22"/>
      <c r="O155" s="23"/>
      <c r="P155" s="24"/>
    </row>
    <row r="156" s="17" customFormat="1" spans="1:16">
      <c r="A156" s="18"/>
      <c r="B156" s="19"/>
      <c r="C156" s="19"/>
      <c r="D156" s="19"/>
      <c r="E156" s="20"/>
      <c r="F156" s="20"/>
      <c r="G156" s="21"/>
      <c r="H156" s="21"/>
      <c r="I156" s="94"/>
      <c r="J156" s="22"/>
      <c r="K156" s="22"/>
      <c r="L156" s="22"/>
      <c r="M156" s="22"/>
      <c r="N156" s="22"/>
      <c r="O156" s="23"/>
      <c r="P156" s="24"/>
    </row>
    <row r="157" s="17" customFormat="1" spans="1:16">
      <c r="A157" s="18"/>
      <c r="B157" s="19"/>
      <c r="C157" s="19"/>
      <c r="D157" s="19"/>
      <c r="E157" s="20"/>
      <c r="F157" s="20"/>
      <c r="G157" s="21"/>
      <c r="H157" s="21"/>
      <c r="I157" s="94"/>
      <c r="J157" s="22"/>
      <c r="K157" s="22"/>
      <c r="L157" s="22"/>
      <c r="M157" s="22"/>
      <c r="N157" s="22"/>
      <c r="O157" s="23"/>
      <c r="P157" s="24"/>
    </row>
    <row r="158" s="17" customFormat="1" spans="1:16">
      <c r="A158" s="18"/>
      <c r="B158" s="19"/>
      <c r="C158" s="19"/>
      <c r="D158" s="19"/>
      <c r="E158" s="20"/>
      <c r="F158" s="20"/>
      <c r="G158" s="21"/>
      <c r="H158" s="21"/>
      <c r="I158" s="94"/>
      <c r="J158" s="22"/>
      <c r="K158" s="22"/>
      <c r="L158" s="22"/>
      <c r="M158" s="22"/>
      <c r="N158" s="22"/>
      <c r="O158" s="23"/>
      <c r="P158" s="24"/>
    </row>
    <row r="159" s="17" customFormat="1" spans="1:16">
      <c r="A159" s="18"/>
      <c r="B159" s="19"/>
      <c r="C159" s="19"/>
      <c r="D159" s="19"/>
      <c r="E159" s="20"/>
      <c r="F159" s="20"/>
      <c r="G159" s="21"/>
      <c r="H159" s="21"/>
      <c r="I159" s="94"/>
      <c r="J159" s="22"/>
      <c r="K159" s="22"/>
      <c r="L159" s="22"/>
      <c r="M159" s="22"/>
      <c r="N159" s="22"/>
      <c r="O159" s="23"/>
      <c r="P159" s="24"/>
    </row>
    <row r="160" s="17" customFormat="1" spans="1:16">
      <c r="A160" s="18"/>
      <c r="B160" s="19"/>
      <c r="C160" s="19"/>
      <c r="D160" s="19"/>
      <c r="E160" s="20"/>
      <c r="F160" s="20"/>
      <c r="G160" s="21"/>
      <c r="H160" s="21"/>
      <c r="I160" s="94"/>
      <c r="J160" s="22"/>
      <c r="K160" s="22"/>
      <c r="L160" s="22"/>
      <c r="M160" s="22"/>
      <c r="N160" s="22"/>
      <c r="O160" s="23"/>
      <c r="P160" s="24"/>
    </row>
  </sheetData>
  <mergeCells count="52">
    <mergeCell ref="A1:P1"/>
    <mergeCell ref="A2:P2"/>
    <mergeCell ref="K3:L3"/>
    <mergeCell ref="M3:N3"/>
    <mergeCell ref="A5:P5"/>
    <mergeCell ref="A11:P11"/>
    <mergeCell ref="A17:P17"/>
    <mergeCell ref="A23:G23"/>
    <mergeCell ref="A24:P24"/>
    <mergeCell ref="A25:P25"/>
    <mergeCell ref="A32:P32"/>
    <mergeCell ref="A38:P38"/>
    <mergeCell ref="A44:G44"/>
    <mergeCell ref="A45:P45"/>
    <mergeCell ref="A46:P46"/>
    <mergeCell ref="A53:P53"/>
    <mergeCell ref="A60:G60"/>
    <mergeCell ref="A61:P61"/>
    <mergeCell ref="A62:P62"/>
    <mergeCell ref="A70:P70"/>
    <mergeCell ref="A77:G77"/>
    <mergeCell ref="A78:P78"/>
    <mergeCell ref="A79:P79"/>
    <mergeCell ref="A85:P85"/>
    <mergeCell ref="A91:P91"/>
    <mergeCell ref="A97:G97"/>
    <mergeCell ref="A98:P98"/>
    <mergeCell ref="A99:P99"/>
    <mergeCell ref="A105:P105"/>
    <mergeCell ref="A111:G111"/>
    <mergeCell ref="A112:P112"/>
    <mergeCell ref="A113:P113"/>
    <mergeCell ref="A120:P120"/>
    <mergeCell ref="A127:P127"/>
    <mergeCell ref="A132:G132"/>
    <mergeCell ref="A133:P133"/>
    <mergeCell ref="A134:P134"/>
    <mergeCell ref="A138:P138"/>
    <mergeCell ref="A142:G142"/>
    <mergeCell ref="A143:P143"/>
    <mergeCell ref="A3:A4"/>
    <mergeCell ref="B3:B4"/>
    <mergeCell ref="C3:C4"/>
    <mergeCell ref="D3:D4"/>
    <mergeCell ref="E3:E4"/>
    <mergeCell ref="F3:F4"/>
    <mergeCell ref="G3:G4"/>
    <mergeCell ref="H3:H4"/>
    <mergeCell ref="I3:I4"/>
    <mergeCell ref="J3:J4"/>
    <mergeCell ref="O3:O4"/>
    <mergeCell ref="P3:P4"/>
  </mergeCells>
  <printOptions horizontalCentered="1"/>
  <pageMargins left="0.472222222222222" right="0.472222222222222" top="0.747916666666667" bottom="0.590277777777778" header="0.472222222222222" footer="0.354166666666667"/>
  <pageSetup paperSize="9" scale="41" orientation="landscape" horizontalDpi="600"/>
  <headerFooter>
    <oddFooter>&amp;C&amp;"黑体"&amp;22—　&amp;P　—</oddFooter>
  </headerFooter>
  <rowBreaks count="18" manualBreakCount="18">
    <brk id="10" max="15" man="1"/>
    <brk id="16" max="15" man="1"/>
    <brk id="24" max="15" man="1"/>
    <brk id="31" max="15" man="1"/>
    <brk id="37" max="15" man="1"/>
    <brk id="45" max="15" man="1"/>
    <brk id="52" max="15" man="1"/>
    <brk id="61" max="15" man="1"/>
    <brk id="69" max="15" man="1"/>
    <brk id="78" max="15" man="1"/>
    <brk id="84" max="15" man="1"/>
    <brk id="90" max="15" man="1"/>
    <brk id="98" max="15" man="1"/>
    <brk id="104" max="15" man="1"/>
    <brk id="112" max="15" man="1"/>
    <brk id="126" max="15" man="1"/>
    <brk id="133" max="15" man="1"/>
    <brk id="137" max="15"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Company>市直单位</Company>
  <Application>Microsoft Excel</Application>
  <HeadingPairs>
    <vt:vector size="2" baseType="variant">
      <vt:variant>
        <vt:lpstr>工作表</vt:lpstr>
      </vt:variant>
      <vt:variant>
        <vt:i4>3</vt:i4>
      </vt:variant>
    </vt:vector>
  </HeadingPairs>
  <TitlesOfParts>
    <vt:vector size="3" baseType="lpstr">
      <vt:lpstr>智能化改造</vt:lpstr>
      <vt:lpstr>绿色化改造</vt:lpstr>
      <vt:lpstr>技术改造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dc:creator>
  <cp:lastModifiedBy>lenovo</cp:lastModifiedBy>
  <dcterms:created xsi:type="dcterms:W3CDTF">2020-12-01T03:06:00Z</dcterms:created>
  <cp:lastPrinted>2021-06-14T03:42:00Z</cp:lastPrinted>
  <dcterms:modified xsi:type="dcterms:W3CDTF">2021-06-16T19:25:26Z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2D7A1EB3D28D405A982752D01B8B6CAB</vt:lpwstr>
  </property>
</Properties>
</file>